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c9680cc4b8b1801f/Escritorio/Valterra 2023/PROYECTOS EN EJECUCION/PY HELICONIAS/Entrega ajuste indicador  18_06_2024/"/>
    </mc:Choice>
  </mc:AlternateContent>
  <xr:revisionPtr revIDLastSave="41" documentId="13_ncr:1_{DE3930F8-7B86-419A-A358-CB1ABAB16AB7}" xr6:coauthVersionLast="47" xr6:coauthVersionMax="47" xr10:uidLastSave="{84641588-F9F2-4B52-9488-50119F021FD7}"/>
  <bookViews>
    <workbookView xWindow="-108" yWindow="-108" windowWidth="23256" windowHeight="12456" xr2:uid="{43945DE8-CDBA-4646-BBF9-E14268D679C6}"/>
  </bookViews>
  <sheets>
    <sheet name="Analisis I" sheetId="1" r:id="rId1"/>
    <sheet name="Costos I" sheetId="2" r:id="rId2"/>
  </sheets>
  <definedNames>
    <definedName name="_xlnm._FilterDatabase" localSheetId="0" hidden="1">'Analisis I'!$B$2:$R$154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25" i="2" l="1"/>
  <c r="AM27" i="2" s="1"/>
  <c r="AH18" i="2"/>
  <c r="AI18" i="2"/>
  <c r="AJ18" i="2"/>
  <c r="AK18" i="2"/>
  <c r="AH19" i="2"/>
  <c r="AI19" i="2"/>
  <c r="AJ19" i="2" s="1"/>
  <c r="AK19" i="2" s="1"/>
  <c r="AH20" i="2"/>
  <c r="AI20" i="2"/>
  <c r="AJ20" i="2"/>
  <c r="AK20" i="2"/>
  <c r="AH21" i="2"/>
  <c r="AI21" i="2"/>
  <c r="AJ21" i="2"/>
  <c r="AK21" i="2"/>
  <c r="AH22" i="2"/>
  <c r="AI22" i="2"/>
  <c r="AJ22" i="2" s="1"/>
  <c r="AK22" i="2" s="1"/>
  <c r="AH23" i="2"/>
  <c r="AI23" i="2"/>
  <c r="AJ23" i="2"/>
  <c r="AK23" i="2"/>
  <c r="AH24" i="2"/>
  <c r="AI24" i="2"/>
  <c r="AJ24" i="2"/>
  <c r="AK24" i="2"/>
  <c r="AH25" i="2"/>
  <c r="AI25" i="2"/>
  <c r="AJ25" i="2" s="1"/>
  <c r="AK25" i="2" s="1"/>
  <c r="AM4" i="2"/>
  <c r="E25" i="2"/>
  <c r="F25" i="2" s="1"/>
  <c r="G25" i="2" s="1"/>
  <c r="H25" i="2" s="1"/>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L25" i="2" s="1"/>
  <c r="E24" i="2"/>
  <c r="F24" i="2" s="1"/>
  <c r="G24" i="2" s="1"/>
  <c r="H24" i="2" s="1"/>
  <c r="I24" i="2" s="1"/>
  <c r="J24" i="2" s="1"/>
  <c r="K24" i="2" s="1"/>
  <c r="L24" i="2" s="1"/>
  <c r="M24" i="2" s="1"/>
  <c r="N24" i="2" s="1"/>
  <c r="O24" i="2" s="1"/>
  <c r="P24" i="2" s="1"/>
  <c r="Q24" i="2" s="1"/>
  <c r="R24" i="2" s="1"/>
  <c r="S24" i="2" s="1"/>
  <c r="T24" i="2" s="1"/>
  <c r="U24" i="2" s="1"/>
  <c r="V24" i="2" s="1"/>
  <c r="W24" i="2" s="1"/>
  <c r="X24" i="2" s="1"/>
  <c r="Y24" i="2" s="1"/>
  <c r="Z24" i="2" s="1"/>
  <c r="AA24" i="2" s="1"/>
  <c r="AB24" i="2" s="1"/>
  <c r="AC24" i="2" s="1"/>
  <c r="AD24" i="2" s="1"/>
  <c r="AE24" i="2" s="1"/>
  <c r="AF24" i="2" s="1"/>
  <c r="AG24" i="2" s="1"/>
  <c r="AL24" i="2" s="1"/>
  <c r="E23" i="2"/>
  <c r="F23" i="2" s="1"/>
  <c r="G23" i="2" s="1"/>
  <c r="H23" i="2" s="1"/>
  <c r="I23" i="2" s="1"/>
  <c r="J23" i="2" s="1"/>
  <c r="K23" i="2" s="1"/>
  <c r="L23" i="2" s="1"/>
  <c r="M23" i="2" s="1"/>
  <c r="N23" i="2" s="1"/>
  <c r="O23" i="2" s="1"/>
  <c r="P23" i="2" s="1"/>
  <c r="Q23" i="2" s="1"/>
  <c r="R23" i="2" s="1"/>
  <c r="S23" i="2" s="1"/>
  <c r="T23" i="2" s="1"/>
  <c r="U23" i="2" s="1"/>
  <c r="V23" i="2" s="1"/>
  <c r="W23" i="2" s="1"/>
  <c r="X23" i="2" s="1"/>
  <c r="Y23" i="2" s="1"/>
  <c r="Z23" i="2" s="1"/>
  <c r="AA23" i="2" s="1"/>
  <c r="AB23" i="2" s="1"/>
  <c r="AC23" i="2" s="1"/>
  <c r="AD23" i="2" s="1"/>
  <c r="AE23" i="2" s="1"/>
  <c r="AF23" i="2" s="1"/>
  <c r="AG23" i="2" s="1"/>
  <c r="AL23" i="2" s="1"/>
  <c r="E22" i="2"/>
  <c r="E21" i="2"/>
  <c r="F21" i="2" s="1"/>
  <c r="G21" i="2" s="1"/>
  <c r="H21" i="2" s="1"/>
  <c r="I21" i="2" s="1"/>
  <c r="J21" i="2" s="1"/>
  <c r="K21" i="2" s="1"/>
  <c r="L21" i="2" s="1"/>
  <c r="M21" i="2" s="1"/>
  <c r="N21" i="2" s="1"/>
  <c r="O21" i="2" s="1"/>
  <c r="P21" i="2" s="1"/>
  <c r="Q21" i="2" s="1"/>
  <c r="R21" i="2" s="1"/>
  <c r="S21" i="2" s="1"/>
  <c r="T21" i="2" s="1"/>
  <c r="U21" i="2" s="1"/>
  <c r="V21" i="2" s="1"/>
  <c r="W21" i="2" s="1"/>
  <c r="X21" i="2" s="1"/>
  <c r="Y21" i="2" s="1"/>
  <c r="Z21" i="2" s="1"/>
  <c r="AA21" i="2" s="1"/>
  <c r="AB21" i="2" s="1"/>
  <c r="AC21" i="2" s="1"/>
  <c r="AD21" i="2" s="1"/>
  <c r="AE21" i="2" s="1"/>
  <c r="AF21" i="2" s="1"/>
  <c r="AG21" i="2" s="1"/>
  <c r="AL21" i="2" s="1"/>
  <c r="E20" i="2"/>
  <c r="F20" i="2" s="1"/>
  <c r="G20" i="2" s="1"/>
  <c r="H20" i="2" s="1"/>
  <c r="I20" i="2" s="1"/>
  <c r="J20" i="2" s="1"/>
  <c r="K20" i="2" s="1"/>
  <c r="L20" i="2" s="1"/>
  <c r="M20" i="2" s="1"/>
  <c r="N20" i="2" s="1"/>
  <c r="O20" i="2" s="1"/>
  <c r="P20" i="2" s="1"/>
  <c r="Q20" i="2" s="1"/>
  <c r="R20" i="2" s="1"/>
  <c r="S20" i="2" s="1"/>
  <c r="T20" i="2" s="1"/>
  <c r="U20" i="2" s="1"/>
  <c r="V20" i="2" s="1"/>
  <c r="W20" i="2" s="1"/>
  <c r="X20" i="2" s="1"/>
  <c r="Y20" i="2" s="1"/>
  <c r="Z20" i="2" s="1"/>
  <c r="AA20" i="2" s="1"/>
  <c r="AB20" i="2" s="1"/>
  <c r="AC20" i="2" s="1"/>
  <c r="AD20" i="2" s="1"/>
  <c r="AE20" i="2" s="1"/>
  <c r="AF20" i="2" s="1"/>
  <c r="AG20" i="2" s="1"/>
  <c r="AL20" i="2" s="1"/>
  <c r="E19" i="2"/>
  <c r="F19" i="2" s="1"/>
  <c r="G19" i="2" s="1"/>
  <c r="H19" i="2" s="1"/>
  <c r="I19" i="2" s="1"/>
  <c r="J19" i="2" s="1"/>
  <c r="K19" i="2" s="1"/>
  <c r="L19" i="2" s="1"/>
  <c r="M19" i="2" s="1"/>
  <c r="N19" i="2" s="1"/>
  <c r="O19" i="2" s="1"/>
  <c r="P19" i="2" s="1"/>
  <c r="Q19" i="2" s="1"/>
  <c r="R19" i="2" s="1"/>
  <c r="S19" i="2" s="1"/>
  <c r="T19" i="2" s="1"/>
  <c r="U19" i="2" s="1"/>
  <c r="V19" i="2" s="1"/>
  <c r="W19" i="2" s="1"/>
  <c r="X19" i="2" s="1"/>
  <c r="Y19" i="2" s="1"/>
  <c r="Z19" i="2" s="1"/>
  <c r="AA19" i="2" s="1"/>
  <c r="AB19" i="2" s="1"/>
  <c r="AC19" i="2" s="1"/>
  <c r="AD19" i="2" s="1"/>
  <c r="AE19" i="2" s="1"/>
  <c r="AF19" i="2" s="1"/>
  <c r="AG19" i="2" s="1"/>
  <c r="AL19" i="2" s="1"/>
  <c r="E18" i="2"/>
  <c r="F18" i="2" s="1"/>
  <c r="E17" i="2"/>
  <c r="AL17" i="2" s="1"/>
  <c r="E16" i="2"/>
  <c r="AL16" i="2" s="1"/>
  <c r="E15" i="2"/>
  <c r="AL15" i="2" s="1"/>
  <c r="E14" i="2"/>
  <c r="AL14" i="2" s="1"/>
  <c r="E13" i="2"/>
  <c r="AL13" i="2" s="1"/>
  <c r="E12" i="2"/>
  <c r="AL12" i="2" s="1"/>
  <c r="E11" i="2"/>
  <c r="AL11" i="2" s="1"/>
  <c r="E10" i="2"/>
  <c r="E9" i="2"/>
  <c r="AL9" i="2" s="1"/>
  <c r="E8" i="2"/>
  <c r="AL8" i="2" s="1"/>
  <c r="E7" i="2"/>
  <c r="E6" i="2"/>
  <c r="E5" i="2"/>
  <c r="AL5" i="2" s="1"/>
  <c r="E4" i="2"/>
  <c r="AM13" i="2" l="1"/>
  <c r="AM11" i="2"/>
  <c r="AM8" i="2"/>
  <c r="AM15" i="2"/>
  <c r="AM23" i="2"/>
  <c r="AM17" i="2"/>
  <c r="AM24" i="2"/>
  <c r="AM21" i="2"/>
  <c r="AM10" i="2"/>
  <c r="AM19" i="2"/>
  <c r="AL4" i="2"/>
  <c r="AL10" i="2"/>
  <c r="AM12" i="2"/>
  <c r="AM16" i="2"/>
  <c r="G18" i="2"/>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L18" i="2" s="1"/>
  <c r="AM20" i="2"/>
  <c r="F22" i="2"/>
  <c r="G22" i="2" s="1"/>
  <c r="H22" i="2" s="1"/>
  <c r="I22" i="2" s="1"/>
  <c r="J22" i="2" s="1"/>
  <c r="K22" i="2" s="1"/>
  <c r="L22" i="2" s="1"/>
  <c r="M22" i="2" s="1"/>
  <c r="N22" i="2" s="1"/>
  <c r="O22" i="2" s="1"/>
  <c r="P22" i="2" s="1"/>
  <c r="Q22" i="2" s="1"/>
  <c r="R22" i="2" s="1"/>
  <c r="S22" i="2" s="1"/>
  <c r="T22" i="2" s="1"/>
  <c r="U22" i="2" s="1"/>
  <c r="V22" i="2" s="1"/>
  <c r="W22" i="2" s="1"/>
  <c r="X22" i="2" s="1"/>
  <c r="Y22" i="2" s="1"/>
  <c r="Z22" i="2" s="1"/>
  <c r="AA22" i="2" s="1"/>
  <c r="AB22" i="2" s="1"/>
  <c r="AC22" i="2" s="1"/>
  <c r="AD22" i="2" s="1"/>
  <c r="AE22" i="2" s="1"/>
  <c r="AF22" i="2" s="1"/>
  <c r="AG22" i="2" s="1"/>
  <c r="AL22" i="2" s="1"/>
  <c r="AL6" i="2"/>
  <c r="AM6" i="2" s="1"/>
  <c r="AL7" i="2"/>
  <c r="AM7" i="2" s="1"/>
  <c r="AM14" i="2"/>
  <c r="AM5" i="2"/>
  <c r="AM9" i="2"/>
  <c r="P150" i="1"/>
  <c r="Q150" i="1" s="1"/>
  <c r="P130" i="1"/>
  <c r="Q130" i="1" s="1"/>
  <c r="P91" i="1"/>
  <c r="Q91" i="1" s="1"/>
  <c r="P110" i="1"/>
  <c r="Q110" i="1" s="1"/>
  <c r="P71" i="1"/>
  <c r="Q71" i="1" s="1"/>
  <c r="P50" i="1"/>
  <c r="Q50" i="1" s="1"/>
  <c r="P29" i="1"/>
  <c r="Q29" i="1" s="1"/>
  <c r="P22" i="1"/>
  <c r="Q22" i="1" s="1"/>
  <c r="P142" i="1"/>
  <c r="Q142" i="1" s="1"/>
  <c r="P122" i="1"/>
  <c r="Q122" i="1" s="1"/>
  <c r="P102" i="1"/>
  <c r="Q102" i="1" s="1"/>
  <c r="P83" i="1"/>
  <c r="Q83" i="1" s="1"/>
  <c r="P63" i="1"/>
  <c r="Q63" i="1" s="1"/>
  <c r="P42" i="1"/>
  <c r="Q42" i="1" s="1"/>
  <c r="P14" i="1"/>
  <c r="Q14" i="1" s="1"/>
  <c r="P135" i="1"/>
  <c r="Q135" i="1" s="1"/>
  <c r="P115" i="1"/>
  <c r="Q115" i="1" s="1"/>
  <c r="P95" i="1"/>
  <c r="Q95" i="1" s="1"/>
  <c r="P76" i="1"/>
  <c r="Q76" i="1" s="1"/>
  <c r="P56" i="1"/>
  <c r="Q56" i="1" s="1"/>
  <c r="P35" i="1"/>
  <c r="Q35" i="1" s="1"/>
  <c r="AM22" i="2" l="1"/>
  <c r="AM18" i="2"/>
  <c r="P7" i="1"/>
  <c r="Q7" i="1" s="1"/>
</calcChain>
</file>

<file path=xl/sharedStrings.xml><?xml version="1.0" encoding="utf-8"?>
<sst xmlns="http://schemas.openxmlformats.org/spreadsheetml/2006/main" count="326" uniqueCount="116">
  <si>
    <t>N°</t>
  </si>
  <si>
    <t>IMPACTO</t>
  </si>
  <si>
    <t>SSEE</t>
  </si>
  <si>
    <t>SUBSERVICIO</t>
  </si>
  <si>
    <t>INDI. BIOFÍSICO LÍNEA BASE</t>
  </si>
  <si>
    <t>CUANTIFICACIÓN DEL CAMBIO</t>
  </si>
  <si>
    <t>ID</t>
  </si>
  <si>
    <t>MEDIDA DE MANEJO</t>
  </si>
  <si>
    <t>TIPO DE MEDIDA</t>
  </si>
  <si>
    <t>INDICADOR</t>
  </si>
  <si>
    <t>COSTOS</t>
  </si>
  <si>
    <t>PREV</t>
  </si>
  <si>
    <t>CORR</t>
  </si>
  <si>
    <t>COSTO TRANSACIONAL</t>
  </si>
  <si>
    <t>COSTO PERSONAL</t>
  </si>
  <si>
    <t>COSTO OPERACIONAL</t>
  </si>
  <si>
    <t>TOTAL</t>
  </si>
  <si>
    <t>TOTAL POR IMPACTO</t>
  </si>
  <si>
    <t>OBSERVACIÓN</t>
  </si>
  <si>
    <t>Alteración a la hidrobiota y su hábitat</t>
  </si>
  <si>
    <t>Alteración a la calidad del suelo</t>
  </si>
  <si>
    <t>Cambio en la aptitud del suelo</t>
  </si>
  <si>
    <t>Cambio de las condiciones geotécnicas</t>
  </si>
  <si>
    <t>Alteración a la calidad del aire</t>
  </si>
  <si>
    <t>Alteración de la geoforma del terreno</t>
  </si>
  <si>
    <t>Alteración en la calidad del recurso hídrico superficial</t>
  </si>
  <si>
    <t>Alteración hidrogeomorfológica de la dinámica fluvial y/o del régimen sedimentológico</t>
  </si>
  <si>
    <t>Protección a la biodiversidad</t>
  </si>
  <si>
    <t>Soporte</t>
  </si>
  <si>
    <t xml:space="preserve">Formación del suelo </t>
  </si>
  <si>
    <t>Ciclo de nutrientes</t>
  </si>
  <si>
    <t>Regulación</t>
  </si>
  <si>
    <t>Aprovisionamiento</t>
  </si>
  <si>
    <t>Agua</t>
  </si>
  <si>
    <t>Calidad del aire</t>
  </si>
  <si>
    <t>MMB-07</t>
  </si>
  <si>
    <t>Manejo para la protección y conservación de hábitat</t>
  </si>
  <si>
    <t>[N° de personas capacitadas para realizar la actividad] / [Total de personas programadas para la actividad] * 100</t>
  </si>
  <si>
    <t>[Número de hábitats conservados] / [Número de hábitats identificados para ser conservados]* 100</t>
  </si>
  <si>
    <t>[Número de señalizaciones instaladas] / [Numero de señalizaciones propuestas] * 100</t>
  </si>
  <si>
    <t>Costos contemplados en los presupuestos de las fichas MMB-01 Manejo de remoción de cobertura vegetal descapote y aprovechamiento forestal, MMB-02 Manejo de podas, MMB-03 Manejo de especies vasculares epífitas y con otros hábitos de crecimiento en veda nacional, MMB-04 Manejo de especies no vasculares epífitas y con otros hábitos de crecimiento en veda nacional y MMB-05 Manejo de fauna silvestre del plan de manejo biótico</t>
  </si>
  <si>
    <t>MMA-01</t>
  </si>
  <si>
    <t>Manejo de sitios de uso temporal y adecuación de accesos</t>
  </si>
  <si>
    <t>(No. De vehículos que cuentan con el certificado de inspección tecno-mecánica y de emisión de gases vigente / No. de vehículos en operación en el proyecto que requieren de certificado) x 100</t>
  </si>
  <si>
    <t>(No. de equipos y maquinas con mantenimiento preventivo / No. de equipos y maquinas que requieren mantenimiento preventivo) x 100</t>
  </si>
  <si>
    <t>(No. de equipos y maquinas con mantenimiento correctivo / No. de equipos y maquinas que requieren mantenimiento correctivo) x 100</t>
  </si>
  <si>
    <t>(Número de accesos con permisos para transitar / Número de accesos que requieren solicitud de permisos) x 100</t>
  </si>
  <si>
    <t>(Número de Diagnósticos realizados / Numero de diagnósticos programados) *100</t>
  </si>
  <si>
    <t>(Adecuación del área afectada / área intervenida) * 100</t>
  </si>
  <si>
    <t>(Número de señales instaladas / Número de señales requeridas) x 100</t>
  </si>
  <si>
    <t xml:space="preserve">Teniendo en cuenta que la ficha busca prevenir una totalidad de 12 impactos, se divide el costo total de la ficha por esta cantidad, para poder establecer un valor por impacto en el flujo de costos. </t>
  </si>
  <si>
    <t>MMA-02</t>
  </si>
  <si>
    <t>Manejo de materiales de construcción, excavaciones y disposición de materiales sobrantes</t>
  </si>
  <si>
    <t xml:space="preserve">Teniendo en cuenta que la ficha busca prevenir y corregir una totalidad de 13 impactos, se divide el costo total de la ficha por esta cantidad, para poder establecer un valor por impacto en el flujo de costos. </t>
  </si>
  <si>
    <t>(No. de sitios de excavación con señalización y manejo adecuado) / (No. de sitios de excavación establecidos) * 100</t>
  </si>
  <si>
    <t>(No. de sitios de almacenamiento temporal de materiales de excavación con manejo adecuado) / (No. de sitios de almacenamiento temporal de materiales de excavación establecidos) * 100</t>
  </si>
  <si>
    <t>[Número de obras geotécnicas implementadas] / [Número de obras geotécnicas propuestas]*100</t>
  </si>
  <si>
    <t>[Área reconformada y revegetalizada (m2)] / [Área planteada para reconformar y revegetalizar (m2)]*100</t>
  </si>
  <si>
    <t>(Cantidad de materiales de construcción adquiridos en fuentes certificadas) / (Cantidad de materiales de construcción adquiridos) *100</t>
  </si>
  <si>
    <t>(Cantidad de RCD dispuestos en sitios autorizados) / (Cantidad de RCD generados) * 100</t>
  </si>
  <si>
    <t>(RCD Aprovechados a través del PMA de RCD) / (RCD gestionados a través del PMA de RCD) * 100</t>
  </si>
  <si>
    <t>(Total o volumen de RCD reutilizados o aprovechados) / (Total del volumen o peso de RCD generados)*100</t>
  </si>
  <si>
    <t>MMA-03</t>
  </si>
  <si>
    <t>Manejo de residuos (peligrosos y no peligrosos)</t>
  </si>
  <si>
    <t xml:space="preserve">Teniendo en cuenta que la ficha busca prevenir y corregir una totalidad de 2 impactos, se divide el costo total de la ficha por esta cantidad, para poder establecer un valor por impacto en el flujo de costos. </t>
  </si>
  <si>
    <t>(Volumen de residuos separados en la fuente / Volumen de residuos generados) *100</t>
  </si>
  <si>
    <t>(Volumen de residuos sólidos no peligrosos almacenados temporalmente adecuadamente / Volumen de residuos sólidos no peligrosos generados) *100</t>
  </si>
  <si>
    <t>(Volumen de residuos sólidos peligrosos almacenados temporalmente adecuadamente / Volumen de residuos sólidos peligrosos generados) *100</t>
  </si>
  <si>
    <t>(Volumen de residuos de construcción y demolición (RCD) y especiales almacenados temporalmente adecuadamente / Volumen de residuos de construcción y demolición (RCD) y especiales generados) *100</t>
  </si>
  <si>
    <t>(Volumen de residuos sólidos (no peligrosos, peligrosos y especiales) dispuestos adecuadamente / Volumen de residuos sólidos (no peligrosos, peligrosos y especiales) generados) *100</t>
  </si>
  <si>
    <t>((N° de trabajadores capacitados en manejo de residuos sólidos / N° de trabajadores del proyecto) *100</t>
  </si>
  <si>
    <t>(Volumen (m3) de residuos líquidos entregados a empresas gestoras autorizadas para su disposición / Volumen (m3)   de residuos líquidos generados)*100</t>
  </si>
  <si>
    <t>MMA-05</t>
  </si>
  <si>
    <t>Manejo del suelo</t>
  </si>
  <si>
    <t>(Área de intervención delimitada (ha) / Área total de intervención (ha)) x 100</t>
  </si>
  <si>
    <t>X= ((Área intervenida con actividad de descapote / Área total de suelo ) x 100</t>
  </si>
  <si>
    <t>X= Vol. Real Removido / Vol. Remoción Proyectado) X 100</t>
  </si>
  <si>
    <t>X=Vol. Reutilizado / Vol. Remoción real) X 100</t>
  </si>
  <si>
    <t>X= (Área de suelo intervenido / Área de suelo total por intervenir) x 100) x 100</t>
  </si>
  <si>
    <t>Áreas intervenidas no autorizadas en Licencia=0</t>
  </si>
  <si>
    <t>MMA-04</t>
  </si>
  <si>
    <t>Manejo de estabilidad geotécnica</t>
  </si>
  <si>
    <t xml:space="preserve">Teniendo en cuenta que la ficha busca prevenir una totalidad de 2 impactos, se divide el costo total de la ficha por esta cantidad, para poder establecer un valor por impacto en el flujo de costos. </t>
  </si>
  <si>
    <t>(Área de taludes intervenidos / Área de taludes identificados para intervenir) * 100</t>
  </si>
  <si>
    <t>(Obras de mantenimiento realizadas / obras de mantenimiento proyectadas) *100</t>
  </si>
  <si>
    <t>(Área de taludes revegetalizados / Área de taludes proyectados a revegetalizar) *100</t>
  </si>
  <si>
    <t>(Áreas con inestabilidad o erosión recuperadas / áreas con inestabilidad o erosión identificadas) *100</t>
  </si>
  <si>
    <t>(Obras en buen estado / Obras construidas) *100</t>
  </si>
  <si>
    <t>MMA-08</t>
  </si>
  <si>
    <t>Manejo de control de emisiones atmosféricas, calidad del aire y ruido</t>
  </si>
  <si>
    <t xml:space="preserve">Teniendo en cuenta que la ficha busca prevenir y corregir una totalidad de 3 impactos, se divide el costo total de la ficha por esta cantidad, para poder establecer un valor por impacto en el flujo de costos. </t>
  </si>
  <si>
    <t>(Longitud de vía humectada / Longitud de vías internas utilizadas durante la etapa constructiva del proyecto) * 100</t>
  </si>
  <si>
    <t>(No. De vehículos que cuentan con el certificado de inspección tecno-mecánica y de emisión de gases vigente / No. de vehículos en operación en el proyecto que requieren revisión tecno-mecánica) x 100</t>
  </si>
  <si>
    <t xml:space="preserve">(No. de equipos y maquinas con mantenimiento preventivo / No. de equipos y maquinas que requieren mantenimiento preventivo) x 100
</t>
  </si>
  <si>
    <t>Número de acciones ejecutadas / Número total de acciones programadas*100</t>
  </si>
  <si>
    <t>MMA-07</t>
  </si>
  <si>
    <t>Manejo del recurso hídrico superficial</t>
  </si>
  <si>
    <t xml:space="preserve">Teniendo en cuenta que la ficha busca prevenir una totalidad de 3 impactos, se divide el costo total de la ficha por esta cantidad, para poder establecer un valor por impacto en el flujo de costos. </t>
  </si>
  <si>
    <t>(Medidas preventivas y para la protección del agua superficial implementadas en obra) / (medidas preventivas para la protección del agua superficial planteadas en la presente ficha) X 100</t>
  </si>
  <si>
    <t>(No. de monitoreo de parámetros fisicoquímicos del agua superficial realizados / No. monitoreos de parámetros fisicoquímicos agua superficial programados) X 100</t>
  </si>
  <si>
    <t>(No. de monitoreo de parámetros fisicoquímicos del agua superficial con resultados por debajo de los límites permisibles Decreto 1076 del 2015 / No. monitoreos de parámetros fisicoquímicos agua superficial realizados) X 100</t>
  </si>
  <si>
    <t>(No. de capacitaciones realizadas / No. de capacitaciones programadas</t>
  </si>
  <si>
    <t>TASA DE DESCUENTO</t>
  </si>
  <si>
    <t>ID MEDIDA</t>
  </si>
  <si>
    <t>MONTO</t>
  </si>
  <si>
    <t>VPN</t>
  </si>
  <si>
    <t>VPN (2%)</t>
  </si>
  <si>
    <t>Limites maximos permisibles según la Resolución 2254 de 2017</t>
  </si>
  <si>
    <t>Monitoreo de calidad del aire
PM10 (µg/m3)= E1:(21,1) E2:(27,7) E3:(17,2)
PM2.5 (µg/m3)= E1:(3,53) E2:(5,77) E3:(6,82)
SO2 (µg/m3)= E1:(&lt;1,79) E2:(&lt;1,77) E3:(&lt;1,78)
NO2 (µg/m3)= E1:(17,7) E2:(14,6) E3:(20,9)</t>
  </si>
  <si>
    <t>Límite máximo permisible según Decreto 1076 de 2015</t>
  </si>
  <si>
    <t>Monitoreo calidad del recurso hídrico superficial
pH (Unidades)= P1:(8,65) P2:(8,35) P3:(7,91) P4:(8,44) P5:(7,23) P6:(7,52) 
Conductividad (µS/cm)= P1:(277) P2:( 334) P3:(136) P4:(148) P5:(140) P6:(125)
Sólidos Suspendidos Totales (mg SST/L) (A)= P1:(1,500) P2:(4,286) P3:(4,000) P4:(4,800) P5:(2,000) P6:(2,000)
Turbiedad (NTU) (A)= P1:(&lt;1,000) P2:(1,800) P3:( 2,390) P4:(2,600) P5:(1,720) P6:(2,100)
Coliformes Totales (NMP/100 mL)= P1:(8664) P2:( 3500) P3:(3590) P4:(6131) P5:(3830) P6:(2430)</t>
  </si>
  <si>
    <t>Área de influencia fisicobiotica
2340,06 ha</t>
  </si>
  <si>
    <t>Área de intervención
118,46 ha</t>
  </si>
  <si>
    <t>Fauna hidrobiología afectada
Monitoreo hidrobiológico 
Perifiton= 0 Familias 
Fitoplancton= 0 Familias 
Zooplancton= 0 Familias 
Macroinvertebrados Bentónicos= 0 Familias 
Macrófitas= 0 Familias 
Ictiofauna= 0 Familiass</t>
  </si>
  <si>
    <t>Fauna hidrobiología que posiblemente puede verse alterada 
Monitoreo hidrobiológico 
Perifiton= 25 Familias 
Fitoplancton= 23 Familias 
Zooplancton= 6 Familias 
Macroinvertebrados Bentónicos= 25 Familias 
Macrófitas= 3 Familias 
Ictiofauna= 3 Familiass</t>
  </si>
  <si>
    <t>Número de obras de drenaje funcionales/Número de obras de drenaje construidas)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</si>
</sst>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5" x14ac:knownFonts="1">
    <font>
      <sz val="11"/>
      <color theme="1"/>
      <name val="Aptos Narrow"/>
      <family val="2"/>
      <scheme val="minor"/>
    </font>
    <font>
      <sz val="11"/>
      <color theme="1"/>
      <name val="Aptos Narrow"/>
      <family val="2"/>
      <scheme val="minor"/>
    </font>
    <font>
      <sz val="9"/>
      <color theme="1"/>
      <name val="Tahoma"/>
      <family val="2"/>
    </font>
    <font>
      <b/>
      <sz val="10"/>
      <name val="Arial"/>
      <family val="2"/>
    </font>
    <font>
      <sz val="10"/>
      <name val="Arial"/>
      <family val="2"/>
    </font>
  </fonts>
  <fills count="5">
    <fill>
      <patternFill patternType="none"/>
    </fill>
    <fill>
      <patternFill patternType="gray125"/>
    </fill>
    <fill>
      <patternFill patternType="solid">
        <fgColor rgb="FF4472C4"/>
        <bgColor indexed="64"/>
      </patternFill>
    </fill>
    <fill>
      <patternFill patternType="solid">
        <fgColor rgb="FF92D050"/>
        <bgColor indexed="64"/>
      </patternFill>
    </fill>
    <fill>
      <patternFill patternType="solid">
        <fgColor rgb="FF0070C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47">
    <xf numFmtId="0" fontId="0" fillId="0" borderId="0" xfId="0"/>
    <xf numFmtId="0" fontId="3" fillId="0" borderId="0" xfId="0" applyFont="1" applyAlignment="1">
      <alignment horizontal="center" vertical="center" wrapText="1"/>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textRotation="90" wrapText="1"/>
    </xf>
    <xf numFmtId="0" fontId="2" fillId="0" borderId="1" xfId="0" applyFont="1" applyBorder="1" applyAlignment="1">
      <alignment horizontal="center" vertical="center" wrapText="1"/>
    </xf>
    <xf numFmtId="0" fontId="3" fillId="2" borderId="1" xfId="2" applyFont="1" applyFill="1" applyBorder="1" applyAlignment="1">
      <alignment horizontal="center" vertical="center" wrapText="1"/>
    </xf>
    <xf numFmtId="9" fontId="3" fillId="0" borderId="1" xfId="2" applyNumberFormat="1" applyFont="1" applyBorder="1" applyAlignment="1">
      <alignment horizontal="center" vertical="center" wrapText="1"/>
    </xf>
    <xf numFmtId="0" fontId="4" fillId="0" borderId="0" xfId="2" applyFont="1" applyAlignment="1">
      <alignment horizontal="center" vertical="center" wrapText="1"/>
    </xf>
    <xf numFmtId="0" fontId="3" fillId="0" borderId="0" xfId="2" applyFont="1" applyAlignment="1">
      <alignment horizontal="center" vertical="center" wrapText="1"/>
    </xf>
    <xf numFmtId="0" fontId="3" fillId="0" borderId="2" xfId="2" applyFont="1" applyBorder="1" applyAlignment="1">
      <alignment horizontal="center" vertical="center" wrapText="1"/>
    </xf>
    <xf numFmtId="0" fontId="4" fillId="0" borderId="1" xfId="2" applyFont="1" applyBorder="1" applyAlignment="1">
      <alignment horizontal="center" vertical="center" wrapText="1"/>
    </xf>
    <xf numFmtId="6" fontId="4" fillId="0" borderId="1" xfId="2" applyNumberFormat="1" applyFont="1" applyBorder="1" applyAlignment="1">
      <alignment horizontal="center" vertical="center" textRotation="90" wrapText="1"/>
    </xf>
    <xf numFmtId="6" fontId="3" fillId="0" borderId="1" xfId="2" applyNumberFormat="1" applyFont="1" applyBorder="1" applyAlignment="1">
      <alignment horizontal="center" vertical="center" wrapText="1"/>
    </xf>
    <xf numFmtId="6" fontId="3" fillId="0" borderId="12" xfId="2"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6" fontId="2" fillId="0" borderId="1" xfId="0" applyNumberFormat="1" applyFont="1" applyBorder="1" applyAlignment="1">
      <alignment horizontal="center" vertical="center" wrapText="1"/>
    </xf>
    <xf numFmtId="0" fontId="3" fillId="2" borderId="1" xfId="1" applyFont="1" applyFill="1" applyBorder="1" applyAlignment="1">
      <alignment horizontal="center" vertical="center" wrapText="1"/>
    </xf>
    <xf numFmtId="0" fontId="2" fillId="0" borderId="1" xfId="0" applyFont="1" applyBorder="1" applyAlignment="1">
      <alignment horizontal="center" vertical="center" textRotation="90"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2" borderId="7" xfId="2" applyFont="1" applyFill="1" applyBorder="1" applyAlignment="1">
      <alignment horizontal="center" vertical="center" wrapText="1"/>
    </xf>
    <xf numFmtId="0" fontId="3" fillId="2" borderId="0" xfId="2" applyFont="1" applyFill="1" applyAlignment="1">
      <alignment horizontal="center" vertical="center" wrapText="1"/>
    </xf>
    <xf numFmtId="0" fontId="3" fillId="2" borderId="8" xfId="2" applyFont="1" applyFill="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12" xfId="2" applyFont="1" applyBorder="1" applyAlignment="1">
      <alignment horizontal="center" vertical="center" wrapText="1"/>
    </xf>
    <xf numFmtId="6" fontId="4" fillId="0" borderId="1" xfId="2" applyNumberFormat="1" applyFont="1" applyBorder="1" applyAlignment="1">
      <alignment horizontal="center" vertical="center" wrapText="1"/>
    </xf>
  </cellXfs>
  <cellStyles count="3">
    <cellStyle name="Normal" xfId="0" builtinId="0"/>
    <cellStyle name="Normal 8" xfId="1" xr:uid="{F64A84F0-02E8-42BF-A4A7-29B436D22606}"/>
    <cellStyle name="Normal 9" xfId="2" xr:uid="{8F72159D-E191-43F1-9190-D79E801E9CF9}"/>
  </cellStyles>
  <dxfs count="0"/>
  <tableStyles count="0" defaultTableStyle="TableStyleMedium2" defaultPivotStyle="PivotStyleLight16"/>
  <colors>
    <mruColors>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0174A-DA8B-4A79-B16A-795732EDA6AF}">
  <dimension ref="B2:R154"/>
  <sheetViews>
    <sheetView tabSelected="1" zoomScale="46" zoomScaleNormal="46" workbookViewId="0">
      <selection activeCell="L154" sqref="L154"/>
    </sheetView>
  </sheetViews>
  <sheetFormatPr baseColWidth="10" defaultColWidth="11.44140625" defaultRowHeight="13.2" x14ac:dyDescent="0.3"/>
  <cols>
    <col min="1" max="1" width="7.109375" style="4" customWidth="1"/>
    <col min="2" max="2" width="7.6640625" style="4" customWidth="1"/>
    <col min="3" max="4" width="11.6640625" style="5" customWidth="1"/>
    <col min="5" max="5" width="13.44140625" style="5" customWidth="1"/>
    <col min="6" max="7" width="20.6640625" style="4" customWidth="1"/>
    <col min="8" max="8" width="7.6640625" style="5" customWidth="1"/>
    <col min="9" max="9" width="12.6640625" style="5" customWidth="1"/>
    <col min="10" max="11" width="6.6640625" style="4" customWidth="1"/>
    <col min="12" max="12" width="30.6640625" style="4" customWidth="1"/>
    <col min="13" max="16" width="25.6640625" style="4" customWidth="1"/>
    <col min="17" max="17" width="23.109375" style="4" customWidth="1"/>
    <col min="18" max="18" width="30.6640625" style="4" customWidth="1"/>
    <col min="19" max="16384" width="11.44140625" style="4"/>
  </cols>
  <sheetData>
    <row r="2" spans="2:18" s="1" customFormat="1" ht="27" customHeight="1" x14ac:dyDescent="0.3">
      <c r="B2" s="25" t="s">
        <v>0</v>
      </c>
      <c r="C2" s="25" t="s">
        <v>1</v>
      </c>
      <c r="D2" s="25" t="s">
        <v>2</v>
      </c>
      <c r="E2" s="25" t="s">
        <v>3</v>
      </c>
      <c r="F2" s="25" t="s">
        <v>4</v>
      </c>
      <c r="G2" s="25" t="s">
        <v>5</v>
      </c>
      <c r="H2" s="25" t="s">
        <v>6</v>
      </c>
      <c r="I2" s="25" t="s">
        <v>7</v>
      </c>
      <c r="J2" s="25" t="s">
        <v>8</v>
      </c>
      <c r="K2" s="25"/>
      <c r="L2" s="25" t="s">
        <v>9</v>
      </c>
      <c r="M2" s="25" t="s">
        <v>10</v>
      </c>
      <c r="N2" s="25"/>
      <c r="O2" s="25"/>
      <c r="P2" s="25"/>
      <c r="Q2" s="25"/>
      <c r="R2" s="25"/>
    </row>
    <row r="3" spans="2:18" s="1" customFormat="1" ht="33" customHeight="1" x14ac:dyDescent="0.3">
      <c r="B3" s="25"/>
      <c r="C3" s="25"/>
      <c r="D3" s="25"/>
      <c r="E3" s="25"/>
      <c r="F3" s="25"/>
      <c r="G3" s="25"/>
      <c r="H3" s="25"/>
      <c r="I3" s="25"/>
      <c r="J3" s="2" t="s">
        <v>11</v>
      </c>
      <c r="K3" s="2" t="s">
        <v>12</v>
      </c>
      <c r="L3" s="25"/>
      <c r="M3" s="2" t="s">
        <v>13</v>
      </c>
      <c r="N3" s="2" t="s">
        <v>14</v>
      </c>
      <c r="O3" s="2" t="s">
        <v>15</v>
      </c>
      <c r="P3" s="2" t="s">
        <v>16</v>
      </c>
      <c r="Q3" s="2" t="s">
        <v>17</v>
      </c>
      <c r="R3" s="3" t="s">
        <v>18</v>
      </c>
    </row>
    <row r="4" spans="2:18" ht="65.25" customHeight="1" x14ac:dyDescent="0.3">
      <c r="B4" s="17">
        <v>1</v>
      </c>
      <c r="C4" s="26" t="s">
        <v>19</v>
      </c>
      <c r="D4" s="26" t="s">
        <v>28</v>
      </c>
      <c r="E4" s="26" t="s">
        <v>27</v>
      </c>
      <c r="F4" s="17" t="s">
        <v>113</v>
      </c>
      <c r="G4" s="17" t="s">
        <v>114</v>
      </c>
      <c r="H4" s="26" t="s">
        <v>35</v>
      </c>
      <c r="I4" s="26" t="s">
        <v>36</v>
      </c>
      <c r="J4" s="27"/>
      <c r="K4" s="17"/>
      <c r="L4" s="6" t="s">
        <v>37</v>
      </c>
      <c r="M4" s="31" t="s">
        <v>40</v>
      </c>
      <c r="N4" s="32"/>
      <c r="O4" s="32"/>
      <c r="P4" s="32"/>
      <c r="Q4" s="32"/>
      <c r="R4" s="33"/>
    </row>
    <row r="5" spans="2:18" ht="60" customHeight="1" x14ac:dyDescent="0.3">
      <c r="B5" s="17"/>
      <c r="C5" s="26"/>
      <c r="D5" s="26"/>
      <c r="E5" s="26"/>
      <c r="F5" s="17"/>
      <c r="G5" s="17"/>
      <c r="H5" s="26"/>
      <c r="I5" s="26"/>
      <c r="J5" s="27"/>
      <c r="K5" s="17"/>
      <c r="L5" s="6" t="s">
        <v>38</v>
      </c>
      <c r="M5" s="34"/>
      <c r="N5" s="35"/>
      <c r="O5" s="35"/>
      <c r="P5" s="35"/>
      <c r="Q5" s="35"/>
      <c r="R5" s="36"/>
    </row>
    <row r="6" spans="2:18" ht="62.25" customHeight="1" x14ac:dyDescent="0.3">
      <c r="B6" s="17"/>
      <c r="C6" s="26"/>
      <c r="D6" s="26"/>
      <c r="E6" s="26"/>
      <c r="F6" s="17"/>
      <c r="G6" s="17"/>
      <c r="H6" s="26"/>
      <c r="I6" s="26"/>
      <c r="J6" s="27"/>
      <c r="K6" s="17"/>
      <c r="L6" s="6" t="s">
        <v>39</v>
      </c>
      <c r="M6" s="37"/>
      <c r="N6" s="38"/>
      <c r="O6" s="38"/>
      <c r="P6" s="38"/>
      <c r="Q6" s="38"/>
      <c r="R6" s="39"/>
    </row>
    <row r="7" spans="2:18" ht="57" x14ac:dyDescent="0.3">
      <c r="B7" s="17">
        <v>2</v>
      </c>
      <c r="C7" s="26" t="s">
        <v>20</v>
      </c>
      <c r="D7" s="26" t="s">
        <v>31</v>
      </c>
      <c r="E7" s="26" t="s">
        <v>30</v>
      </c>
      <c r="F7" s="17" t="s">
        <v>111</v>
      </c>
      <c r="G7" s="17" t="s">
        <v>112</v>
      </c>
      <c r="H7" s="26" t="s">
        <v>41</v>
      </c>
      <c r="I7" s="26" t="s">
        <v>42</v>
      </c>
      <c r="J7" s="27"/>
      <c r="K7" s="17"/>
      <c r="L7" s="6" t="s">
        <v>43</v>
      </c>
      <c r="M7" s="24">
        <v>0</v>
      </c>
      <c r="N7" s="24">
        <v>35221855</v>
      </c>
      <c r="O7" s="24">
        <v>8800000</v>
      </c>
      <c r="P7" s="24">
        <f>N7+O7</f>
        <v>44021855</v>
      </c>
      <c r="Q7" s="24">
        <f>P7/12</f>
        <v>3668487.9166666665</v>
      </c>
      <c r="R7" s="17" t="s">
        <v>50</v>
      </c>
    </row>
    <row r="8" spans="2:18" ht="45.6" x14ac:dyDescent="0.3">
      <c r="B8" s="17"/>
      <c r="C8" s="26"/>
      <c r="D8" s="26"/>
      <c r="E8" s="26"/>
      <c r="F8" s="17"/>
      <c r="G8" s="17"/>
      <c r="H8" s="26"/>
      <c r="I8" s="26"/>
      <c r="J8" s="27"/>
      <c r="K8" s="17"/>
      <c r="L8" s="6" t="s">
        <v>44</v>
      </c>
      <c r="M8" s="24"/>
      <c r="N8" s="24"/>
      <c r="O8" s="24"/>
      <c r="P8" s="24"/>
      <c r="Q8" s="24"/>
      <c r="R8" s="17"/>
    </row>
    <row r="9" spans="2:18" ht="45.6" x14ac:dyDescent="0.3">
      <c r="B9" s="17"/>
      <c r="C9" s="26"/>
      <c r="D9" s="26"/>
      <c r="E9" s="26"/>
      <c r="F9" s="17"/>
      <c r="G9" s="17"/>
      <c r="H9" s="26"/>
      <c r="I9" s="26"/>
      <c r="J9" s="27"/>
      <c r="K9" s="17"/>
      <c r="L9" s="6" t="s">
        <v>45</v>
      </c>
      <c r="M9" s="24"/>
      <c r="N9" s="24"/>
      <c r="O9" s="24"/>
      <c r="P9" s="24"/>
      <c r="Q9" s="24"/>
      <c r="R9" s="17"/>
    </row>
    <row r="10" spans="2:18" ht="34.200000000000003" x14ac:dyDescent="0.3">
      <c r="B10" s="17"/>
      <c r="C10" s="26"/>
      <c r="D10" s="26"/>
      <c r="E10" s="26"/>
      <c r="F10" s="17"/>
      <c r="G10" s="17"/>
      <c r="H10" s="26"/>
      <c r="I10" s="26"/>
      <c r="J10" s="27"/>
      <c r="K10" s="17"/>
      <c r="L10" s="6" t="s">
        <v>46</v>
      </c>
      <c r="M10" s="24"/>
      <c r="N10" s="24"/>
      <c r="O10" s="24"/>
      <c r="P10" s="24"/>
      <c r="Q10" s="24"/>
      <c r="R10" s="17"/>
    </row>
    <row r="11" spans="2:18" ht="34.200000000000003" x14ac:dyDescent="0.3">
      <c r="B11" s="17"/>
      <c r="C11" s="26"/>
      <c r="D11" s="26"/>
      <c r="E11" s="26"/>
      <c r="F11" s="17"/>
      <c r="G11" s="17"/>
      <c r="H11" s="26"/>
      <c r="I11" s="26"/>
      <c r="J11" s="27"/>
      <c r="K11" s="17"/>
      <c r="L11" s="6" t="s">
        <v>47</v>
      </c>
      <c r="M11" s="24"/>
      <c r="N11" s="24"/>
      <c r="O11" s="24"/>
      <c r="P11" s="24"/>
      <c r="Q11" s="24"/>
      <c r="R11" s="17"/>
    </row>
    <row r="12" spans="2:18" ht="22.8" x14ac:dyDescent="0.3">
      <c r="B12" s="17"/>
      <c r="C12" s="26"/>
      <c r="D12" s="26"/>
      <c r="E12" s="26"/>
      <c r="F12" s="17"/>
      <c r="G12" s="17"/>
      <c r="H12" s="26"/>
      <c r="I12" s="26"/>
      <c r="J12" s="27"/>
      <c r="K12" s="17"/>
      <c r="L12" s="6" t="s">
        <v>48</v>
      </c>
      <c r="M12" s="24"/>
      <c r="N12" s="24"/>
      <c r="O12" s="24"/>
      <c r="P12" s="24"/>
      <c r="Q12" s="24"/>
      <c r="R12" s="17"/>
    </row>
    <row r="13" spans="2:18" ht="22.8" x14ac:dyDescent="0.3">
      <c r="B13" s="17"/>
      <c r="C13" s="26"/>
      <c r="D13" s="26"/>
      <c r="E13" s="26"/>
      <c r="F13" s="17"/>
      <c r="G13" s="17"/>
      <c r="H13" s="26"/>
      <c r="I13" s="26"/>
      <c r="J13" s="27"/>
      <c r="K13" s="17"/>
      <c r="L13" s="6" t="s">
        <v>49</v>
      </c>
      <c r="M13" s="24"/>
      <c r="N13" s="24"/>
      <c r="O13" s="24"/>
      <c r="P13" s="24"/>
      <c r="Q13" s="24"/>
      <c r="R13" s="17"/>
    </row>
    <row r="14" spans="2:18" ht="45.6" x14ac:dyDescent="0.3">
      <c r="B14" s="17"/>
      <c r="C14" s="26"/>
      <c r="D14" s="26"/>
      <c r="E14" s="26"/>
      <c r="F14" s="17"/>
      <c r="G14" s="17"/>
      <c r="H14" s="26" t="s">
        <v>51</v>
      </c>
      <c r="I14" s="26" t="s">
        <v>52</v>
      </c>
      <c r="J14" s="20"/>
      <c r="K14" s="28"/>
      <c r="L14" s="6" t="s">
        <v>54</v>
      </c>
      <c r="M14" s="24">
        <v>0</v>
      </c>
      <c r="N14" s="24">
        <v>8601165</v>
      </c>
      <c r="O14" s="24">
        <v>6004000</v>
      </c>
      <c r="P14" s="24">
        <f>N14+O14</f>
        <v>14605165</v>
      </c>
      <c r="Q14" s="24">
        <f>P14/13</f>
        <v>1123474.2307692308</v>
      </c>
      <c r="R14" s="17" t="s">
        <v>53</v>
      </c>
    </row>
    <row r="15" spans="2:18" ht="68.400000000000006" x14ac:dyDescent="0.3">
      <c r="B15" s="17"/>
      <c r="C15" s="26"/>
      <c r="D15" s="26"/>
      <c r="E15" s="26"/>
      <c r="F15" s="17"/>
      <c r="G15" s="17"/>
      <c r="H15" s="26"/>
      <c r="I15" s="26"/>
      <c r="J15" s="21"/>
      <c r="K15" s="28"/>
      <c r="L15" s="6" t="s">
        <v>55</v>
      </c>
      <c r="M15" s="24"/>
      <c r="N15" s="24"/>
      <c r="O15" s="24"/>
      <c r="P15" s="24"/>
      <c r="Q15" s="24"/>
      <c r="R15" s="17"/>
    </row>
    <row r="16" spans="2:18" ht="34.200000000000003" x14ac:dyDescent="0.3">
      <c r="B16" s="17"/>
      <c r="C16" s="26"/>
      <c r="D16" s="26"/>
      <c r="E16" s="26"/>
      <c r="F16" s="17"/>
      <c r="G16" s="17"/>
      <c r="H16" s="26"/>
      <c r="I16" s="26"/>
      <c r="J16" s="21"/>
      <c r="K16" s="28"/>
      <c r="L16" s="6" t="s">
        <v>56</v>
      </c>
      <c r="M16" s="24"/>
      <c r="N16" s="24"/>
      <c r="O16" s="24"/>
      <c r="P16" s="24"/>
      <c r="Q16" s="24"/>
      <c r="R16" s="17"/>
    </row>
    <row r="17" spans="2:18" ht="34.200000000000003" x14ac:dyDescent="0.3">
      <c r="B17" s="17"/>
      <c r="C17" s="26"/>
      <c r="D17" s="26"/>
      <c r="E17" s="26"/>
      <c r="F17" s="17"/>
      <c r="G17" s="17"/>
      <c r="H17" s="26"/>
      <c r="I17" s="26"/>
      <c r="J17" s="21"/>
      <c r="K17" s="28"/>
      <c r="L17" s="6" t="s">
        <v>57</v>
      </c>
      <c r="M17" s="24"/>
      <c r="N17" s="24"/>
      <c r="O17" s="24"/>
      <c r="P17" s="24"/>
      <c r="Q17" s="24"/>
      <c r="R17" s="17"/>
    </row>
    <row r="18" spans="2:18" ht="45.6" x14ac:dyDescent="0.3">
      <c r="B18" s="17"/>
      <c r="C18" s="26"/>
      <c r="D18" s="26"/>
      <c r="E18" s="26"/>
      <c r="F18" s="17"/>
      <c r="G18" s="17"/>
      <c r="H18" s="26"/>
      <c r="I18" s="26"/>
      <c r="J18" s="21"/>
      <c r="K18" s="28"/>
      <c r="L18" s="6" t="s">
        <v>58</v>
      </c>
      <c r="M18" s="24"/>
      <c r="N18" s="24"/>
      <c r="O18" s="24"/>
      <c r="P18" s="24"/>
      <c r="Q18" s="24"/>
      <c r="R18" s="17"/>
    </row>
    <row r="19" spans="2:18" ht="34.200000000000003" x14ac:dyDescent="0.3">
      <c r="B19" s="17"/>
      <c r="C19" s="26"/>
      <c r="D19" s="26"/>
      <c r="E19" s="26"/>
      <c r="F19" s="17"/>
      <c r="G19" s="17"/>
      <c r="H19" s="26"/>
      <c r="I19" s="26"/>
      <c r="J19" s="21"/>
      <c r="K19" s="28"/>
      <c r="L19" s="6" t="s">
        <v>59</v>
      </c>
      <c r="M19" s="24"/>
      <c r="N19" s="24"/>
      <c r="O19" s="24"/>
      <c r="P19" s="24"/>
      <c r="Q19" s="24"/>
      <c r="R19" s="17"/>
    </row>
    <row r="20" spans="2:18" ht="34.200000000000003" x14ac:dyDescent="0.3">
      <c r="B20" s="17"/>
      <c r="C20" s="26"/>
      <c r="D20" s="26"/>
      <c r="E20" s="26"/>
      <c r="F20" s="17"/>
      <c r="G20" s="17"/>
      <c r="H20" s="26"/>
      <c r="I20" s="26"/>
      <c r="J20" s="21"/>
      <c r="K20" s="28"/>
      <c r="L20" s="6" t="s">
        <v>60</v>
      </c>
      <c r="M20" s="24"/>
      <c r="N20" s="24"/>
      <c r="O20" s="24"/>
      <c r="P20" s="24"/>
      <c r="Q20" s="24"/>
      <c r="R20" s="17"/>
    </row>
    <row r="21" spans="2:18" ht="34.200000000000003" x14ac:dyDescent="0.3">
      <c r="B21" s="17"/>
      <c r="C21" s="26"/>
      <c r="D21" s="26"/>
      <c r="E21" s="26"/>
      <c r="F21" s="17"/>
      <c r="G21" s="17"/>
      <c r="H21" s="26"/>
      <c r="I21" s="26"/>
      <c r="J21" s="21"/>
      <c r="K21" s="28"/>
      <c r="L21" s="6" t="s">
        <v>61</v>
      </c>
      <c r="M21" s="24"/>
      <c r="N21" s="24"/>
      <c r="O21" s="24"/>
      <c r="P21" s="24"/>
      <c r="Q21" s="24"/>
      <c r="R21" s="17"/>
    </row>
    <row r="22" spans="2:18" ht="34.200000000000003" x14ac:dyDescent="0.3">
      <c r="B22" s="17"/>
      <c r="C22" s="26"/>
      <c r="D22" s="26"/>
      <c r="E22" s="26"/>
      <c r="F22" s="17"/>
      <c r="G22" s="17"/>
      <c r="H22" s="18" t="s">
        <v>62</v>
      </c>
      <c r="I22" s="18" t="s">
        <v>63</v>
      </c>
      <c r="J22" s="20"/>
      <c r="K22" s="22"/>
      <c r="L22" s="6" t="s">
        <v>65</v>
      </c>
      <c r="M22" s="24">
        <v>0</v>
      </c>
      <c r="N22" s="24">
        <v>3738475</v>
      </c>
      <c r="O22" s="24">
        <v>8450000</v>
      </c>
      <c r="P22" s="24">
        <f>N22+O22</f>
        <v>12188475</v>
      </c>
      <c r="Q22" s="24">
        <f>P22/2</f>
        <v>6094237.5</v>
      </c>
      <c r="R22" s="17" t="s">
        <v>64</v>
      </c>
    </row>
    <row r="23" spans="2:18" ht="45.6" x14ac:dyDescent="0.3">
      <c r="B23" s="17"/>
      <c r="C23" s="26"/>
      <c r="D23" s="26"/>
      <c r="E23" s="26"/>
      <c r="F23" s="17"/>
      <c r="G23" s="17"/>
      <c r="H23" s="19"/>
      <c r="I23" s="19"/>
      <c r="J23" s="21"/>
      <c r="K23" s="23"/>
      <c r="L23" s="6" t="s">
        <v>66</v>
      </c>
      <c r="M23" s="24"/>
      <c r="N23" s="24"/>
      <c r="O23" s="24"/>
      <c r="P23" s="24"/>
      <c r="Q23" s="24"/>
      <c r="R23" s="17"/>
    </row>
    <row r="24" spans="2:18" ht="45.6" x14ac:dyDescent="0.3">
      <c r="B24" s="17"/>
      <c r="C24" s="26"/>
      <c r="D24" s="26"/>
      <c r="E24" s="26"/>
      <c r="F24" s="17"/>
      <c r="G24" s="17"/>
      <c r="H24" s="19"/>
      <c r="I24" s="19"/>
      <c r="J24" s="21"/>
      <c r="K24" s="23"/>
      <c r="L24" s="6" t="s">
        <v>67</v>
      </c>
      <c r="M24" s="24"/>
      <c r="N24" s="24"/>
      <c r="O24" s="24"/>
      <c r="P24" s="24"/>
      <c r="Q24" s="24"/>
      <c r="R24" s="17"/>
    </row>
    <row r="25" spans="2:18" ht="68.400000000000006" x14ac:dyDescent="0.3">
      <c r="B25" s="17"/>
      <c r="C25" s="26"/>
      <c r="D25" s="26"/>
      <c r="E25" s="26"/>
      <c r="F25" s="17"/>
      <c r="G25" s="17"/>
      <c r="H25" s="19"/>
      <c r="I25" s="19"/>
      <c r="J25" s="21"/>
      <c r="K25" s="23"/>
      <c r="L25" s="6" t="s">
        <v>68</v>
      </c>
      <c r="M25" s="24"/>
      <c r="N25" s="24"/>
      <c r="O25" s="24"/>
      <c r="P25" s="24"/>
      <c r="Q25" s="24"/>
      <c r="R25" s="17"/>
    </row>
    <row r="26" spans="2:18" ht="68.400000000000006" x14ac:dyDescent="0.3">
      <c r="B26" s="17"/>
      <c r="C26" s="26"/>
      <c r="D26" s="26"/>
      <c r="E26" s="26"/>
      <c r="F26" s="17"/>
      <c r="G26" s="17"/>
      <c r="H26" s="19"/>
      <c r="I26" s="19"/>
      <c r="J26" s="21"/>
      <c r="K26" s="23"/>
      <c r="L26" s="6" t="s">
        <v>69</v>
      </c>
      <c r="M26" s="24"/>
      <c r="N26" s="24"/>
      <c r="O26" s="24"/>
      <c r="P26" s="24"/>
      <c r="Q26" s="24"/>
      <c r="R26" s="17"/>
    </row>
    <row r="27" spans="2:18" ht="34.200000000000003" x14ac:dyDescent="0.3">
      <c r="B27" s="17"/>
      <c r="C27" s="26"/>
      <c r="D27" s="26"/>
      <c r="E27" s="26"/>
      <c r="F27" s="17"/>
      <c r="G27" s="17"/>
      <c r="H27" s="19"/>
      <c r="I27" s="19"/>
      <c r="J27" s="21"/>
      <c r="K27" s="23"/>
      <c r="L27" s="6" t="s">
        <v>70</v>
      </c>
      <c r="M27" s="24"/>
      <c r="N27" s="24"/>
      <c r="O27" s="24"/>
      <c r="P27" s="24"/>
      <c r="Q27" s="24"/>
      <c r="R27" s="17"/>
    </row>
    <row r="28" spans="2:18" ht="57" x14ac:dyDescent="0.3">
      <c r="B28" s="17"/>
      <c r="C28" s="26"/>
      <c r="D28" s="26"/>
      <c r="E28" s="26"/>
      <c r="F28" s="17"/>
      <c r="G28" s="17"/>
      <c r="H28" s="19"/>
      <c r="I28" s="19"/>
      <c r="J28" s="21"/>
      <c r="K28" s="23"/>
      <c r="L28" s="6" t="s">
        <v>71</v>
      </c>
      <c r="M28" s="24"/>
      <c r="N28" s="24"/>
      <c r="O28" s="24"/>
      <c r="P28" s="24"/>
      <c r="Q28" s="17"/>
      <c r="R28" s="17"/>
    </row>
    <row r="29" spans="2:18" ht="22.8" x14ac:dyDescent="0.3">
      <c r="B29" s="17"/>
      <c r="C29" s="26"/>
      <c r="D29" s="26"/>
      <c r="E29" s="26"/>
      <c r="F29" s="17"/>
      <c r="G29" s="17"/>
      <c r="H29" s="18" t="s">
        <v>72</v>
      </c>
      <c r="I29" s="18" t="s">
        <v>73</v>
      </c>
      <c r="J29" s="20"/>
      <c r="K29" s="22"/>
      <c r="L29" s="6" t="s">
        <v>74</v>
      </c>
      <c r="M29" s="24">
        <v>0</v>
      </c>
      <c r="N29" s="24">
        <v>43200000</v>
      </c>
      <c r="O29" s="24">
        <v>59093400</v>
      </c>
      <c r="P29" s="24">
        <f>N29+O29</f>
        <v>102293400</v>
      </c>
      <c r="Q29" s="24">
        <f>P29/2</f>
        <v>51146700</v>
      </c>
      <c r="R29" s="17" t="s">
        <v>64</v>
      </c>
    </row>
    <row r="30" spans="2:18" ht="22.8" x14ac:dyDescent="0.3">
      <c r="B30" s="17"/>
      <c r="C30" s="26"/>
      <c r="D30" s="26"/>
      <c r="E30" s="26"/>
      <c r="F30" s="17"/>
      <c r="G30" s="17"/>
      <c r="H30" s="19"/>
      <c r="I30" s="19"/>
      <c r="J30" s="21"/>
      <c r="K30" s="23"/>
      <c r="L30" s="6" t="s">
        <v>75</v>
      </c>
      <c r="M30" s="17"/>
      <c r="N30" s="24"/>
      <c r="O30" s="24"/>
      <c r="P30" s="24"/>
      <c r="Q30" s="24"/>
      <c r="R30" s="17"/>
    </row>
    <row r="31" spans="2:18" ht="22.8" x14ac:dyDescent="0.3">
      <c r="B31" s="17"/>
      <c r="C31" s="26"/>
      <c r="D31" s="26"/>
      <c r="E31" s="26"/>
      <c r="F31" s="17"/>
      <c r="G31" s="17"/>
      <c r="H31" s="19"/>
      <c r="I31" s="19"/>
      <c r="J31" s="21"/>
      <c r="K31" s="23"/>
      <c r="L31" s="6" t="s">
        <v>76</v>
      </c>
      <c r="M31" s="17"/>
      <c r="N31" s="24"/>
      <c r="O31" s="24"/>
      <c r="P31" s="24"/>
      <c r="Q31" s="24"/>
      <c r="R31" s="17"/>
    </row>
    <row r="32" spans="2:18" ht="22.8" x14ac:dyDescent="0.3">
      <c r="B32" s="17"/>
      <c r="C32" s="26"/>
      <c r="D32" s="26"/>
      <c r="E32" s="26"/>
      <c r="F32" s="17"/>
      <c r="G32" s="17"/>
      <c r="H32" s="19"/>
      <c r="I32" s="19"/>
      <c r="J32" s="21"/>
      <c r="K32" s="23"/>
      <c r="L32" s="6" t="s">
        <v>77</v>
      </c>
      <c r="M32" s="17"/>
      <c r="N32" s="24"/>
      <c r="O32" s="24"/>
      <c r="P32" s="24"/>
      <c r="Q32" s="24"/>
      <c r="R32" s="17"/>
    </row>
    <row r="33" spans="2:18" ht="22.8" x14ac:dyDescent="0.3">
      <c r="B33" s="17"/>
      <c r="C33" s="26"/>
      <c r="D33" s="26"/>
      <c r="E33" s="26"/>
      <c r="F33" s="17"/>
      <c r="G33" s="17"/>
      <c r="H33" s="19"/>
      <c r="I33" s="19"/>
      <c r="J33" s="21"/>
      <c r="K33" s="23"/>
      <c r="L33" s="6" t="s">
        <v>78</v>
      </c>
      <c r="M33" s="17"/>
      <c r="N33" s="24"/>
      <c r="O33" s="24"/>
      <c r="P33" s="24"/>
      <c r="Q33" s="24"/>
      <c r="R33" s="17"/>
    </row>
    <row r="34" spans="2:18" ht="22.8" x14ac:dyDescent="0.3">
      <c r="B34" s="17"/>
      <c r="C34" s="26"/>
      <c r="D34" s="26"/>
      <c r="E34" s="26"/>
      <c r="F34" s="17"/>
      <c r="G34" s="17"/>
      <c r="H34" s="19"/>
      <c r="I34" s="19"/>
      <c r="J34" s="21"/>
      <c r="K34" s="23"/>
      <c r="L34" s="6" t="s">
        <v>79</v>
      </c>
      <c r="M34" s="17"/>
      <c r="N34" s="24"/>
      <c r="O34" s="24"/>
      <c r="P34" s="24"/>
      <c r="Q34" s="24"/>
      <c r="R34" s="17"/>
    </row>
    <row r="35" spans="2:18" ht="57" x14ac:dyDescent="0.3">
      <c r="B35" s="17">
        <v>3</v>
      </c>
      <c r="C35" s="26" t="s">
        <v>21</v>
      </c>
      <c r="D35" s="26" t="s">
        <v>31</v>
      </c>
      <c r="E35" s="26" t="s">
        <v>30</v>
      </c>
      <c r="F35" s="17" t="s">
        <v>111</v>
      </c>
      <c r="G35" s="17" t="s">
        <v>112</v>
      </c>
      <c r="H35" s="26" t="s">
        <v>41</v>
      </c>
      <c r="I35" s="26" t="s">
        <v>42</v>
      </c>
      <c r="J35" s="27"/>
      <c r="K35" s="17"/>
      <c r="L35" s="6" t="s">
        <v>43</v>
      </c>
      <c r="M35" s="24">
        <v>0</v>
      </c>
      <c r="N35" s="24">
        <v>35221855</v>
      </c>
      <c r="O35" s="24">
        <v>8800000</v>
      </c>
      <c r="P35" s="24">
        <f>N35+O35</f>
        <v>44021855</v>
      </c>
      <c r="Q35" s="24">
        <f>P35/12</f>
        <v>3668487.9166666665</v>
      </c>
      <c r="R35" s="17" t="s">
        <v>50</v>
      </c>
    </row>
    <row r="36" spans="2:18" ht="45.6" x14ac:dyDescent="0.3">
      <c r="B36" s="17"/>
      <c r="C36" s="26"/>
      <c r="D36" s="26"/>
      <c r="E36" s="26"/>
      <c r="F36" s="17"/>
      <c r="G36" s="17"/>
      <c r="H36" s="26"/>
      <c r="I36" s="26"/>
      <c r="J36" s="27"/>
      <c r="K36" s="17"/>
      <c r="L36" s="6" t="s">
        <v>44</v>
      </c>
      <c r="M36" s="24"/>
      <c r="N36" s="24"/>
      <c r="O36" s="24"/>
      <c r="P36" s="24"/>
      <c r="Q36" s="24"/>
      <c r="R36" s="17"/>
    </row>
    <row r="37" spans="2:18" ht="45.6" x14ac:dyDescent="0.3">
      <c r="B37" s="17"/>
      <c r="C37" s="26"/>
      <c r="D37" s="26"/>
      <c r="E37" s="26"/>
      <c r="F37" s="17"/>
      <c r="G37" s="17"/>
      <c r="H37" s="26"/>
      <c r="I37" s="26"/>
      <c r="J37" s="27"/>
      <c r="K37" s="17"/>
      <c r="L37" s="6" t="s">
        <v>45</v>
      </c>
      <c r="M37" s="24"/>
      <c r="N37" s="24"/>
      <c r="O37" s="24"/>
      <c r="P37" s="24"/>
      <c r="Q37" s="24"/>
      <c r="R37" s="17"/>
    </row>
    <row r="38" spans="2:18" ht="34.200000000000003" x14ac:dyDescent="0.3">
      <c r="B38" s="17"/>
      <c r="C38" s="26"/>
      <c r="D38" s="26"/>
      <c r="E38" s="26"/>
      <c r="F38" s="17"/>
      <c r="G38" s="17"/>
      <c r="H38" s="26"/>
      <c r="I38" s="26"/>
      <c r="J38" s="27"/>
      <c r="K38" s="17"/>
      <c r="L38" s="6" t="s">
        <v>46</v>
      </c>
      <c r="M38" s="24"/>
      <c r="N38" s="24"/>
      <c r="O38" s="24"/>
      <c r="P38" s="24"/>
      <c r="Q38" s="24"/>
      <c r="R38" s="17"/>
    </row>
    <row r="39" spans="2:18" ht="34.200000000000003" x14ac:dyDescent="0.3">
      <c r="B39" s="17"/>
      <c r="C39" s="26"/>
      <c r="D39" s="26"/>
      <c r="E39" s="26"/>
      <c r="F39" s="17"/>
      <c r="G39" s="17"/>
      <c r="H39" s="26"/>
      <c r="I39" s="26"/>
      <c r="J39" s="27"/>
      <c r="K39" s="17"/>
      <c r="L39" s="6" t="s">
        <v>47</v>
      </c>
      <c r="M39" s="24"/>
      <c r="N39" s="24"/>
      <c r="O39" s="24"/>
      <c r="P39" s="24"/>
      <c r="Q39" s="24"/>
      <c r="R39" s="17"/>
    </row>
    <row r="40" spans="2:18" ht="22.8" x14ac:dyDescent="0.3">
      <c r="B40" s="17"/>
      <c r="C40" s="26"/>
      <c r="D40" s="26"/>
      <c r="E40" s="26"/>
      <c r="F40" s="17"/>
      <c r="G40" s="17"/>
      <c r="H40" s="26"/>
      <c r="I40" s="26"/>
      <c r="J40" s="27"/>
      <c r="K40" s="17"/>
      <c r="L40" s="6" t="s">
        <v>48</v>
      </c>
      <c r="M40" s="24"/>
      <c r="N40" s="24"/>
      <c r="O40" s="24"/>
      <c r="P40" s="24"/>
      <c r="Q40" s="24"/>
      <c r="R40" s="17"/>
    </row>
    <row r="41" spans="2:18" ht="22.8" x14ac:dyDescent="0.3">
      <c r="B41" s="17"/>
      <c r="C41" s="26"/>
      <c r="D41" s="26"/>
      <c r="E41" s="26"/>
      <c r="F41" s="17"/>
      <c r="G41" s="17"/>
      <c r="H41" s="26"/>
      <c r="I41" s="26"/>
      <c r="J41" s="27"/>
      <c r="K41" s="17"/>
      <c r="L41" s="6" t="s">
        <v>49</v>
      </c>
      <c r="M41" s="24"/>
      <c r="N41" s="24"/>
      <c r="O41" s="24"/>
      <c r="P41" s="24"/>
      <c r="Q41" s="24"/>
      <c r="R41" s="17"/>
    </row>
    <row r="42" spans="2:18" ht="45.6" x14ac:dyDescent="0.3">
      <c r="B42" s="17"/>
      <c r="C42" s="26"/>
      <c r="D42" s="26"/>
      <c r="E42" s="26"/>
      <c r="F42" s="17"/>
      <c r="G42" s="17"/>
      <c r="H42" s="26" t="s">
        <v>51</v>
      </c>
      <c r="I42" s="26" t="s">
        <v>52</v>
      </c>
      <c r="J42" s="20"/>
      <c r="K42" s="28"/>
      <c r="L42" s="6" t="s">
        <v>54</v>
      </c>
      <c r="M42" s="24">
        <v>0</v>
      </c>
      <c r="N42" s="24">
        <v>8601165</v>
      </c>
      <c r="O42" s="24">
        <v>6004000</v>
      </c>
      <c r="P42" s="24">
        <f>N42+O42</f>
        <v>14605165</v>
      </c>
      <c r="Q42" s="24">
        <f>P42/13</f>
        <v>1123474.2307692308</v>
      </c>
      <c r="R42" s="17" t="s">
        <v>53</v>
      </c>
    </row>
    <row r="43" spans="2:18" ht="68.400000000000006" x14ac:dyDescent="0.3">
      <c r="B43" s="17"/>
      <c r="C43" s="26"/>
      <c r="D43" s="26"/>
      <c r="E43" s="26"/>
      <c r="F43" s="17"/>
      <c r="G43" s="17"/>
      <c r="H43" s="26"/>
      <c r="I43" s="26"/>
      <c r="J43" s="21"/>
      <c r="K43" s="28"/>
      <c r="L43" s="6" t="s">
        <v>55</v>
      </c>
      <c r="M43" s="24"/>
      <c r="N43" s="24"/>
      <c r="O43" s="24"/>
      <c r="P43" s="24"/>
      <c r="Q43" s="24"/>
      <c r="R43" s="17"/>
    </row>
    <row r="44" spans="2:18" ht="34.200000000000003" x14ac:dyDescent="0.3">
      <c r="B44" s="17"/>
      <c r="C44" s="26"/>
      <c r="D44" s="26"/>
      <c r="E44" s="26"/>
      <c r="F44" s="17"/>
      <c r="G44" s="17"/>
      <c r="H44" s="26"/>
      <c r="I44" s="26"/>
      <c r="J44" s="21"/>
      <c r="K44" s="28"/>
      <c r="L44" s="6" t="s">
        <v>56</v>
      </c>
      <c r="M44" s="24"/>
      <c r="N44" s="24"/>
      <c r="O44" s="24"/>
      <c r="P44" s="24"/>
      <c r="Q44" s="24"/>
      <c r="R44" s="17"/>
    </row>
    <row r="45" spans="2:18" ht="34.200000000000003" x14ac:dyDescent="0.3">
      <c r="B45" s="17"/>
      <c r="C45" s="26"/>
      <c r="D45" s="26"/>
      <c r="E45" s="26"/>
      <c r="F45" s="17"/>
      <c r="G45" s="17"/>
      <c r="H45" s="26"/>
      <c r="I45" s="26"/>
      <c r="J45" s="21"/>
      <c r="K45" s="28"/>
      <c r="L45" s="6" t="s">
        <v>57</v>
      </c>
      <c r="M45" s="24"/>
      <c r="N45" s="24"/>
      <c r="O45" s="24"/>
      <c r="P45" s="24"/>
      <c r="Q45" s="24"/>
      <c r="R45" s="17"/>
    </row>
    <row r="46" spans="2:18" ht="45.6" x14ac:dyDescent="0.3">
      <c r="B46" s="17"/>
      <c r="C46" s="26"/>
      <c r="D46" s="26"/>
      <c r="E46" s="26"/>
      <c r="F46" s="17"/>
      <c r="G46" s="17"/>
      <c r="H46" s="26"/>
      <c r="I46" s="26"/>
      <c r="J46" s="21"/>
      <c r="K46" s="28"/>
      <c r="L46" s="6" t="s">
        <v>58</v>
      </c>
      <c r="M46" s="24"/>
      <c r="N46" s="24"/>
      <c r="O46" s="24"/>
      <c r="P46" s="24"/>
      <c r="Q46" s="24"/>
      <c r="R46" s="17"/>
    </row>
    <row r="47" spans="2:18" ht="34.200000000000003" x14ac:dyDescent="0.3">
      <c r="B47" s="17"/>
      <c r="C47" s="26"/>
      <c r="D47" s="26"/>
      <c r="E47" s="26"/>
      <c r="F47" s="17"/>
      <c r="G47" s="17"/>
      <c r="H47" s="26"/>
      <c r="I47" s="26"/>
      <c r="J47" s="21"/>
      <c r="K47" s="28"/>
      <c r="L47" s="6" t="s">
        <v>59</v>
      </c>
      <c r="M47" s="24"/>
      <c r="N47" s="24"/>
      <c r="O47" s="24"/>
      <c r="P47" s="24"/>
      <c r="Q47" s="24"/>
      <c r="R47" s="17"/>
    </row>
    <row r="48" spans="2:18" ht="34.200000000000003" x14ac:dyDescent="0.3">
      <c r="B48" s="17"/>
      <c r="C48" s="26"/>
      <c r="D48" s="26"/>
      <c r="E48" s="26"/>
      <c r="F48" s="17"/>
      <c r="G48" s="17"/>
      <c r="H48" s="26"/>
      <c r="I48" s="26"/>
      <c r="J48" s="21"/>
      <c r="K48" s="28"/>
      <c r="L48" s="6" t="s">
        <v>60</v>
      </c>
      <c r="M48" s="24"/>
      <c r="N48" s="24"/>
      <c r="O48" s="24"/>
      <c r="P48" s="24"/>
      <c r="Q48" s="24"/>
      <c r="R48" s="17"/>
    </row>
    <row r="49" spans="2:18" ht="34.200000000000003" x14ac:dyDescent="0.3">
      <c r="B49" s="17"/>
      <c r="C49" s="26"/>
      <c r="D49" s="26"/>
      <c r="E49" s="26"/>
      <c r="F49" s="17"/>
      <c r="G49" s="17"/>
      <c r="H49" s="26"/>
      <c r="I49" s="26"/>
      <c r="J49" s="21"/>
      <c r="K49" s="28"/>
      <c r="L49" s="6" t="s">
        <v>61</v>
      </c>
      <c r="M49" s="24"/>
      <c r="N49" s="24"/>
      <c r="O49" s="24"/>
      <c r="P49" s="24"/>
      <c r="Q49" s="24"/>
      <c r="R49" s="17"/>
    </row>
    <row r="50" spans="2:18" ht="22.8" x14ac:dyDescent="0.3">
      <c r="B50" s="17"/>
      <c r="C50" s="26"/>
      <c r="D50" s="26"/>
      <c r="E50" s="26"/>
      <c r="F50" s="17"/>
      <c r="G50" s="17"/>
      <c r="H50" s="18" t="s">
        <v>72</v>
      </c>
      <c r="I50" s="18" t="s">
        <v>73</v>
      </c>
      <c r="J50" s="20"/>
      <c r="K50" s="22"/>
      <c r="L50" s="6" t="s">
        <v>74</v>
      </c>
      <c r="M50" s="24">
        <v>0</v>
      </c>
      <c r="N50" s="24">
        <v>43200000</v>
      </c>
      <c r="O50" s="24">
        <v>59093400</v>
      </c>
      <c r="P50" s="24">
        <f>N50+O50</f>
        <v>102293400</v>
      </c>
      <c r="Q50" s="24">
        <f>P50/2</f>
        <v>51146700</v>
      </c>
      <c r="R50" s="17" t="s">
        <v>64</v>
      </c>
    </row>
    <row r="51" spans="2:18" ht="22.8" x14ac:dyDescent="0.3">
      <c r="B51" s="17"/>
      <c r="C51" s="26"/>
      <c r="D51" s="26"/>
      <c r="E51" s="26"/>
      <c r="F51" s="17"/>
      <c r="G51" s="17"/>
      <c r="H51" s="19"/>
      <c r="I51" s="19"/>
      <c r="J51" s="21"/>
      <c r="K51" s="23"/>
      <c r="L51" s="6" t="s">
        <v>75</v>
      </c>
      <c r="M51" s="17"/>
      <c r="N51" s="24"/>
      <c r="O51" s="24"/>
      <c r="P51" s="24"/>
      <c r="Q51" s="24"/>
      <c r="R51" s="17"/>
    </row>
    <row r="52" spans="2:18" ht="22.8" x14ac:dyDescent="0.3">
      <c r="B52" s="17"/>
      <c r="C52" s="26"/>
      <c r="D52" s="26"/>
      <c r="E52" s="26"/>
      <c r="F52" s="17"/>
      <c r="G52" s="17"/>
      <c r="H52" s="19"/>
      <c r="I52" s="19"/>
      <c r="J52" s="21"/>
      <c r="K52" s="23"/>
      <c r="L52" s="6" t="s">
        <v>76</v>
      </c>
      <c r="M52" s="17"/>
      <c r="N52" s="24"/>
      <c r="O52" s="24"/>
      <c r="P52" s="24"/>
      <c r="Q52" s="24"/>
      <c r="R52" s="17"/>
    </row>
    <row r="53" spans="2:18" ht="22.8" x14ac:dyDescent="0.3">
      <c r="B53" s="17"/>
      <c r="C53" s="26"/>
      <c r="D53" s="26"/>
      <c r="E53" s="26"/>
      <c r="F53" s="17"/>
      <c r="G53" s="17"/>
      <c r="H53" s="19"/>
      <c r="I53" s="19"/>
      <c r="J53" s="21"/>
      <c r="K53" s="23"/>
      <c r="L53" s="6" t="s">
        <v>77</v>
      </c>
      <c r="M53" s="17"/>
      <c r="N53" s="24"/>
      <c r="O53" s="24"/>
      <c r="P53" s="24"/>
      <c r="Q53" s="24"/>
      <c r="R53" s="17"/>
    </row>
    <row r="54" spans="2:18" ht="22.8" x14ac:dyDescent="0.3">
      <c r="B54" s="17"/>
      <c r="C54" s="26"/>
      <c r="D54" s="26"/>
      <c r="E54" s="26"/>
      <c r="F54" s="17"/>
      <c r="G54" s="17"/>
      <c r="H54" s="19"/>
      <c r="I54" s="19"/>
      <c r="J54" s="21"/>
      <c r="K54" s="23"/>
      <c r="L54" s="6" t="s">
        <v>78</v>
      </c>
      <c r="M54" s="17"/>
      <c r="N54" s="24"/>
      <c r="O54" s="24"/>
      <c r="P54" s="24"/>
      <c r="Q54" s="24"/>
      <c r="R54" s="17"/>
    </row>
    <row r="55" spans="2:18" ht="22.8" x14ac:dyDescent="0.3">
      <c r="B55" s="17"/>
      <c r="C55" s="26"/>
      <c r="D55" s="26"/>
      <c r="E55" s="26"/>
      <c r="F55" s="17"/>
      <c r="G55" s="17"/>
      <c r="H55" s="19"/>
      <c r="I55" s="19"/>
      <c r="J55" s="21"/>
      <c r="K55" s="23"/>
      <c r="L55" s="6" t="s">
        <v>79</v>
      </c>
      <c r="M55" s="17"/>
      <c r="N55" s="24"/>
      <c r="O55" s="24"/>
      <c r="P55" s="24"/>
      <c r="Q55" s="24"/>
      <c r="R55" s="17"/>
    </row>
    <row r="56" spans="2:18" ht="57" x14ac:dyDescent="0.3">
      <c r="B56" s="17">
        <v>4</v>
      </c>
      <c r="C56" s="26" t="s">
        <v>22</v>
      </c>
      <c r="D56" s="26" t="s">
        <v>28</v>
      </c>
      <c r="E56" s="26" t="s">
        <v>29</v>
      </c>
      <c r="F56" s="17" t="s">
        <v>111</v>
      </c>
      <c r="G56" s="17" t="s">
        <v>112</v>
      </c>
      <c r="H56" s="26" t="s">
        <v>41</v>
      </c>
      <c r="I56" s="26" t="s">
        <v>42</v>
      </c>
      <c r="J56" s="27"/>
      <c r="K56" s="17"/>
      <c r="L56" s="6" t="s">
        <v>43</v>
      </c>
      <c r="M56" s="24">
        <v>0</v>
      </c>
      <c r="N56" s="24">
        <v>35221855</v>
      </c>
      <c r="O56" s="24">
        <v>8800000</v>
      </c>
      <c r="P56" s="24">
        <f>N56+O56</f>
        <v>44021855</v>
      </c>
      <c r="Q56" s="24">
        <f>P56/12</f>
        <v>3668487.9166666665</v>
      </c>
      <c r="R56" s="17" t="s">
        <v>50</v>
      </c>
    </row>
    <row r="57" spans="2:18" ht="45.6" x14ac:dyDescent="0.3">
      <c r="B57" s="17"/>
      <c r="C57" s="26"/>
      <c r="D57" s="26"/>
      <c r="E57" s="26"/>
      <c r="F57" s="17"/>
      <c r="G57" s="17"/>
      <c r="H57" s="26"/>
      <c r="I57" s="26"/>
      <c r="J57" s="27"/>
      <c r="K57" s="17"/>
      <c r="L57" s="6" t="s">
        <v>44</v>
      </c>
      <c r="M57" s="24"/>
      <c r="N57" s="24"/>
      <c r="O57" s="24"/>
      <c r="P57" s="24"/>
      <c r="Q57" s="24"/>
      <c r="R57" s="17"/>
    </row>
    <row r="58" spans="2:18" ht="45.6" x14ac:dyDescent="0.3">
      <c r="B58" s="17"/>
      <c r="C58" s="26"/>
      <c r="D58" s="26"/>
      <c r="E58" s="26"/>
      <c r="F58" s="17"/>
      <c r="G58" s="17"/>
      <c r="H58" s="26"/>
      <c r="I58" s="26"/>
      <c r="J58" s="27"/>
      <c r="K58" s="17"/>
      <c r="L58" s="6" t="s">
        <v>45</v>
      </c>
      <c r="M58" s="24"/>
      <c r="N58" s="24"/>
      <c r="O58" s="24"/>
      <c r="P58" s="24"/>
      <c r="Q58" s="24"/>
      <c r="R58" s="17"/>
    </row>
    <row r="59" spans="2:18" ht="34.200000000000003" x14ac:dyDescent="0.3">
      <c r="B59" s="17"/>
      <c r="C59" s="26"/>
      <c r="D59" s="26"/>
      <c r="E59" s="26"/>
      <c r="F59" s="17"/>
      <c r="G59" s="17"/>
      <c r="H59" s="26"/>
      <c r="I59" s="26"/>
      <c r="J59" s="27"/>
      <c r="K59" s="17"/>
      <c r="L59" s="6" t="s">
        <v>46</v>
      </c>
      <c r="M59" s="24"/>
      <c r="N59" s="24"/>
      <c r="O59" s="24"/>
      <c r="P59" s="24"/>
      <c r="Q59" s="24"/>
      <c r="R59" s="17"/>
    </row>
    <row r="60" spans="2:18" ht="34.200000000000003" x14ac:dyDescent="0.3">
      <c r="B60" s="17"/>
      <c r="C60" s="26"/>
      <c r="D60" s="26"/>
      <c r="E60" s="26"/>
      <c r="F60" s="17"/>
      <c r="G60" s="17"/>
      <c r="H60" s="26"/>
      <c r="I60" s="26"/>
      <c r="J60" s="27"/>
      <c r="K60" s="17"/>
      <c r="L60" s="6" t="s">
        <v>47</v>
      </c>
      <c r="M60" s="24"/>
      <c r="N60" s="24"/>
      <c r="O60" s="24"/>
      <c r="P60" s="24"/>
      <c r="Q60" s="24"/>
      <c r="R60" s="17"/>
    </row>
    <row r="61" spans="2:18" ht="22.8" x14ac:dyDescent="0.3">
      <c r="B61" s="17"/>
      <c r="C61" s="26"/>
      <c r="D61" s="26"/>
      <c r="E61" s="26"/>
      <c r="F61" s="17"/>
      <c r="G61" s="17"/>
      <c r="H61" s="26"/>
      <c r="I61" s="26"/>
      <c r="J61" s="27"/>
      <c r="K61" s="17"/>
      <c r="L61" s="6" t="s">
        <v>48</v>
      </c>
      <c r="M61" s="24"/>
      <c r="N61" s="24"/>
      <c r="O61" s="24"/>
      <c r="P61" s="24"/>
      <c r="Q61" s="24"/>
      <c r="R61" s="17"/>
    </row>
    <row r="62" spans="2:18" ht="22.8" x14ac:dyDescent="0.3">
      <c r="B62" s="17"/>
      <c r="C62" s="26"/>
      <c r="D62" s="26"/>
      <c r="E62" s="26"/>
      <c r="F62" s="17"/>
      <c r="G62" s="17"/>
      <c r="H62" s="26"/>
      <c r="I62" s="26"/>
      <c r="J62" s="27"/>
      <c r="K62" s="17"/>
      <c r="L62" s="6" t="s">
        <v>49</v>
      </c>
      <c r="M62" s="24"/>
      <c r="N62" s="24"/>
      <c r="O62" s="24"/>
      <c r="P62" s="24"/>
      <c r="Q62" s="24"/>
      <c r="R62" s="17"/>
    </row>
    <row r="63" spans="2:18" ht="45.6" x14ac:dyDescent="0.3">
      <c r="B63" s="17"/>
      <c r="C63" s="26"/>
      <c r="D63" s="26"/>
      <c r="E63" s="26"/>
      <c r="F63" s="17"/>
      <c r="G63" s="17"/>
      <c r="H63" s="26" t="s">
        <v>51</v>
      </c>
      <c r="I63" s="26" t="s">
        <v>52</v>
      </c>
      <c r="J63" s="20"/>
      <c r="K63" s="28"/>
      <c r="L63" s="6" t="s">
        <v>54</v>
      </c>
      <c r="M63" s="24">
        <v>0</v>
      </c>
      <c r="N63" s="24">
        <v>8601165</v>
      </c>
      <c r="O63" s="24">
        <v>6004000</v>
      </c>
      <c r="P63" s="24">
        <f>N63+O63</f>
        <v>14605165</v>
      </c>
      <c r="Q63" s="24">
        <f>P63/13</f>
        <v>1123474.2307692308</v>
      </c>
      <c r="R63" s="17" t="s">
        <v>53</v>
      </c>
    </row>
    <row r="64" spans="2:18" ht="68.400000000000006" x14ac:dyDescent="0.3">
      <c r="B64" s="17"/>
      <c r="C64" s="26"/>
      <c r="D64" s="26"/>
      <c r="E64" s="26"/>
      <c r="F64" s="17"/>
      <c r="G64" s="17"/>
      <c r="H64" s="26"/>
      <c r="I64" s="26"/>
      <c r="J64" s="21"/>
      <c r="K64" s="28"/>
      <c r="L64" s="6" t="s">
        <v>55</v>
      </c>
      <c r="M64" s="24"/>
      <c r="N64" s="24"/>
      <c r="O64" s="24"/>
      <c r="P64" s="24"/>
      <c r="Q64" s="24"/>
      <c r="R64" s="17"/>
    </row>
    <row r="65" spans="2:18" ht="34.200000000000003" x14ac:dyDescent="0.3">
      <c r="B65" s="17"/>
      <c r="C65" s="26"/>
      <c r="D65" s="26"/>
      <c r="E65" s="26"/>
      <c r="F65" s="17"/>
      <c r="G65" s="17"/>
      <c r="H65" s="26"/>
      <c r="I65" s="26"/>
      <c r="J65" s="21"/>
      <c r="K65" s="28"/>
      <c r="L65" s="6" t="s">
        <v>56</v>
      </c>
      <c r="M65" s="24"/>
      <c r="N65" s="24"/>
      <c r="O65" s="24"/>
      <c r="P65" s="24"/>
      <c r="Q65" s="24"/>
      <c r="R65" s="17"/>
    </row>
    <row r="66" spans="2:18" ht="34.200000000000003" x14ac:dyDescent="0.3">
      <c r="B66" s="17"/>
      <c r="C66" s="26"/>
      <c r="D66" s="26"/>
      <c r="E66" s="26"/>
      <c r="F66" s="17"/>
      <c r="G66" s="17"/>
      <c r="H66" s="26"/>
      <c r="I66" s="26"/>
      <c r="J66" s="21"/>
      <c r="K66" s="28"/>
      <c r="L66" s="6" t="s">
        <v>57</v>
      </c>
      <c r="M66" s="24"/>
      <c r="N66" s="24"/>
      <c r="O66" s="24"/>
      <c r="P66" s="24"/>
      <c r="Q66" s="24"/>
      <c r="R66" s="17"/>
    </row>
    <row r="67" spans="2:18" ht="45.6" x14ac:dyDescent="0.3">
      <c r="B67" s="17"/>
      <c r="C67" s="26"/>
      <c r="D67" s="26"/>
      <c r="E67" s="26"/>
      <c r="F67" s="17"/>
      <c r="G67" s="17"/>
      <c r="H67" s="26"/>
      <c r="I67" s="26"/>
      <c r="J67" s="21"/>
      <c r="K67" s="28"/>
      <c r="L67" s="6" t="s">
        <v>58</v>
      </c>
      <c r="M67" s="24"/>
      <c r="N67" s="24"/>
      <c r="O67" s="24"/>
      <c r="P67" s="24"/>
      <c r="Q67" s="24"/>
      <c r="R67" s="17"/>
    </row>
    <row r="68" spans="2:18" ht="34.200000000000003" x14ac:dyDescent="0.3">
      <c r="B68" s="17"/>
      <c r="C68" s="26"/>
      <c r="D68" s="26"/>
      <c r="E68" s="26"/>
      <c r="F68" s="17"/>
      <c r="G68" s="17"/>
      <c r="H68" s="26"/>
      <c r="I68" s="26"/>
      <c r="J68" s="21"/>
      <c r="K68" s="28"/>
      <c r="L68" s="6" t="s">
        <v>59</v>
      </c>
      <c r="M68" s="24"/>
      <c r="N68" s="24"/>
      <c r="O68" s="24"/>
      <c r="P68" s="24"/>
      <c r="Q68" s="24"/>
      <c r="R68" s="17"/>
    </row>
    <row r="69" spans="2:18" ht="34.200000000000003" x14ac:dyDescent="0.3">
      <c r="B69" s="17"/>
      <c r="C69" s="26"/>
      <c r="D69" s="26"/>
      <c r="E69" s="26"/>
      <c r="F69" s="17"/>
      <c r="G69" s="17"/>
      <c r="H69" s="26"/>
      <c r="I69" s="26"/>
      <c r="J69" s="21"/>
      <c r="K69" s="28"/>
      <c r="L69" s="6" t="s">
        <v>60</v>
      </c>
      <c r="M69" s="24"/>
      <c r="N69" s="24"/>
      <c r="O69" s="24"/>
      <c r="P69" s="24"/>
      <c r="Q69" s="24"/>
      <c r="R69" s="17"/>
    </row>
    <row r="70" spans="2:18" ht="34.200000000000003" x14ac:dyDescent="0.3">
      <c r="B70" s="17"/>
      <c r="C70" s="26"/>
      <c r="D70" s="26"/>
      <c r="E70" s="26"/>
      <c r="F70" s="17"/>
      <c r="G70" s="17"/>
      <c r="H70" s="26"/>
      <c r="I70" s="26"/>
      <c r="J70" s="21"/>
      <c r="K70" s="28"/>
      <c r="L70" s="6" t="s">
        <v>61</v>
      </c>
      <c r="M70" s="24"/>
      <c r="N70" s="24"/>
      <c r="O70" s="24"/>
      <c r="P70" s="24"/>
      <c r="Q70" s="24"/>
      <c r="R70" s="17"/>
    </row>
    <row r="71" spans="2:18" ht="34.200000000000003" x14ac:dyDescent="0.3">
      <c r="B71" s="17"/>
      <c r="C71" s="26"/>
      <c r="D71" s="26"/>
      <c r="E71" s="26"/>
      <c r="F71" s="17"/>
      <c r="G71" s="17"/>
      <c r="H71" s="18" t="s">
        <v>80</v>
      </c>
      <c r="I71" s="18" t="s">
        <v>81</v>
      </c>
      <c r="J71" s="20"/>
      <c r="K71" s="29"/>
      <c r="L71" s="6" t="s">
        <v>83</v>
      </c>
      <c r="M71" s="24">
        <v>0</v>
      </c>
      <c r="N71" s="24">
        <v>35221855</v>
      </c>
      <c r="O71" s="24">
        <v>9400000</v>
      </c>
      <c r="P71" s="24">
        <f>N71+O71</f>
        <v>44621855</v>
      </c>
      <c r="Q71" s="24">
        <f>P71/2</f>
        <v>22310927.5</v>
      </c>
      <c r="R71" s="17" t="s">
        <v>82</v>
      </c>
    </row>
    <row r="72" spans="2:18" ht="34.200000000000003" x14ac:dyDescent="0.3">
      <c r="B72" s="17"/>
      <c r="C72" s="26"/>
      <c r="D72" s="26"/>
      <c r="E72" s="26"/>
      <c r="F72" s="17"/>
      <c r="G72" s="17"/>
      <c r="H72" s="19"/>
      <c r="I72" s="19"/>
      <c r="J72" s="21"/>
      <c r="K72" s="30"/>
      <c r="L72" s="6" t="s">
        <v>84</v>
      </c>
      <c r="M72" s="17"/>
      <c r="N72" s="24"/>
      <c r="O72" s="24"/>
      <c r="P72" s="24"/>
      <c r="Q72" s="24"/>
      <c r="R72" s="17"/>
    </row>
    <row r="73" spans="2:18" ht="34.200000000000003" x14ac:dyDescent="0.3">
      <c r="B73" s="17"/>
      <c r="C73" s="26"/>
      <c r="D73" s="26"/>
      <c r="E73" s="26"/>
      <c r="F73" s="17"/>
      <c r="G73" s="17"/>
      <c r="H73" s="19"/>
      <c r="I73" s="19"/>
      <c r="J73" s="21"/>
      <c r="K73" s="30"/>
      <c r="L73" s="6" t="s">
        <v>85</v>
      </c>
      <c r="M73" s="17"/>
      <c r="N73" s="24"/>
      <c r="O73" s="24"/>
      <c r="P73" s="24"/>
      <c r="Q73" s="24"/>
      <c r="R73" s="17"/>
    </row>
    <row r="74" spans="2:18" ht="34.200000000000003" x14ac:dyDescent="0.3">
      <c r="B74" s="17"/>
      <c r="C74" s="26"/>
      <c r="D74" s="26"/>
      <c r="E74" s="26"/>
      <c r="F74" s="17"/>
      <c r="G74" s="17"/>
      <c r="H74" s="19"/>
      <c r="I74" s="19"/>
      <c r="J74" s="21"/>
      <c r="K74" s="30"/>
      <c r="L74" s="6" t="s">
        <v>86</v>
      </c>
      <c r="M74" s="17"/>
      <c r="N74" s="24"/>
      <c r="O74" s="24"/>
      <c r="P74" s="24"/>
      <c r="Q74" s="24"/>
      <c r="R74" s="17"/>
    </row>
    <row r="75" spans="2:18" ht="22.8" x14ac:dyDescent="0.3">
      <c r="B75" s="17"/>
      <c r="C75" s="26"/>
      <c r="D75" s="26"/>
      <c r="E75" s="26"/>
      <c r="F75" s="17"/>
      <c r="G75" s="17"/>
      <c r="H75" s="19"/>
      <c r="I75" s="19"/>
      <c r="J75" s="21"/>
      <c r="K75" s="30"/>
      <c r="L75" s="6" t="s">
        <v>87</v>
      </c>
      <c r="M75" s="17"/>
      <c r="N75" s="24"/>
      <c r="O75" s="24"/>
      <c r="P75" s="24"/>
      <c r="Q75" s="24"/>
      <c r="R75" s="17"/>
    </row>
    <row r="76" spans="2:18" ht="57" x14ac:dyDescent="0.3">
      <c r="B76" s="17">
        <v>5</v>
      </c>
      <c r="C76" s="26" t="s">
        <v>23</v>
      </c>
      <c r="D76" s="26" t="s">
        <v>31</v>
      </c>
      <c r="E76" s="26" t="s">
        <v>34</v>
      </c>
      <c r="F76" s="17" t="s">
        <v>108</v>
      </c>
      <c r="G76" s="17" t="s">
        <v>107</v>
      </c>
      <c r="H76" s="26" t="s">
        <v>41</v>
      </c>
      <c r="I76" s="26" t="s">
        <v>42</v>
      </c>
      <c r="J76" s="27"/>
      <c r="K76" s="17"/>
      <c r="L76" s="6" t="s">
        <v>43</v>
      </c>
      <c r="M76" s="24">
        <v>0</v>
      </c>
      <c r="N76" s="24">
        <v>35221855</v>
      </c>
      <c r="O76" s="24">
        <v>8800000</v>
      </c>
      <c r="P76" s="24">
        <f>N76+O76</f>
        <v>44021855</v>
      </c>
      <c r="Q76" s="24">
        <f>P76/12</f>
        <v>3668487.9166666665</v>
      </c>
      <c r="R76" s="17" t="s">
        <v>50</v>
      </c>
    </row>
    <row r="77" spans="2:18" ht="45.6" x14ac:dyDescent="0.3">
      <c r="B77" s="17"/>
      <c r="C77" s="26"/>
      <c r="D77" s="26"/>
      <c r="E77" s="26"/>
      <c r="F77" s="17"/>
      <c r="G77" s="17"/>
      <c r="H77" s="26"/>
      <c r="I77" s="26"/>
      <c r="J77" s="27"/>
      <c r="K77" s="17"/>
      <c r="L77" s="6" t="s">
        <v>44</v>
      </c>
      <c r="M77" s="24"/>
      <c r="N77" s="24"/>
      <c r="O77" s="24"/>
      <c r="P77" s="24"/>
      <c r="Q77" s="24"/>
      <c r="R77" s="17"/>
    </row>
    <row r="78" spans="2:18" ht="45.6" x14ac:dyDescent="0.3">
      <c r="B78" s="17"/>
      <c r="C78" s="26"/>
      <c r="D78" s="26"/>
      <c r="E78" s="26"/>
      <c r="F78" s="17"/>
      <c r="G78" s="17"/>
      <c r="H78" s="26"/>
      <c r="I78" s="26"/>
      <c r="J78" s="27"/>
      <c r="K78" s="17"/>
      <c r="L78" s="6" t="s">
        <v>45</v>
      </c>
      <c r="M78" s="24"/>
      <c r="N78" s="24"/>
      <c r="O78" s="24"/>
      <c r="P78" s="24"/>
      <c r="Q78" s="24"/>
      <c r="R78" s="17"/>
    </row>
    <row r="79" spans="2:18" ht="34.200000000000003" x14ac:dyDescent="0.3">
      <c r="B79" s="17"/>
      <c r="C79" s="26"/>
      <c r="D79" s="26"/>
      <c r="E79" s="26"/>
      <c r="F79" s="17"/>
      <c r="G79" s="17"/>
      <c r="H79" s="26"/>
      <c r="I79" s="26"/>
      <c r="J79" s="27"/>
      <c r="K79" s="17"/>
      <c r="L79" s="6" t="s">
        <v>46</v>
      </c>
      <c r="M79" s="24"/>
      <c r="N79" s="24"/>
      <c r="O79" s="24"/>
      <c r="P79" s="24"/>
      <c r="Q79" s="24"/>
      <c r="R79" s="17"/>
    </row>
    <row r="80" spans="2:18" ht="34.200000000000003" x14ac:dyDescent="0.3">
      <c r="B80" s="17"/>
      <c r="C80" s="26"/>
      <c r="D80" s="26"/>
      <c r="E80" s="26"/>
      <c r="F80" s="17"/>
      <c r="G80" s="17"/>
      <c r="H80" s="26"/>
      <c r="I80" s="26"/>
      <c r="J80" s="27"/>
      <c r="K80" s="17"/>
      <c r="L80" s="6" t="s">
        <v>47</v>
      </c>
      <c r="M80" s="24"/>
      <c r="N80" s="24"/>
      <c r="O80" s="24"/>
      <c r="P80" s="24"/>
      <c r="Q80" s="24"/>
      <c r="R80" s="17"/>
    </row>
    <row r="81" spans="2:18" ht="22.8" x14ac:dyDescent="0.3">
      <c r="B81" s="17"/>
      <c r="C81" s="26"/>
      <c r="D81" s="26"/>
      <c r="E81" s="26"/>
      <c r="F81" s="17"/>
      <c r="G81" s="17"/>
      <c r="H81" s="26"/>
      <c r="I81" s="26"/>
      <c r="J81" s="27"/>
      <c r="K81" s="17"/>
      <c r="L81" s="6" t="s">
        <v>48</v>
      </c>
      <c r="M81" s="24"/>
      <c r="N81" s="24"/>
      <c r="O81" s="24"/>
      <c r="P81" s="24"/>
      <c r="Q81" s="24"/>
      <c r="R81" s="17"/>
    </row>
    <row r="82" spans="2:18" ht="22.8" x14ac:dyDescent="0.3">
      <c r="B82" s="17"/>
      <c r="C82" s="26"/>
      <c r="D82" s="26"/>
      <c r="E82" s="26"/>
      <c r="F82" s="17"/>
      <c r="G82" s="17"/>
      <c r="H82" s="26"/>
      <c r="I82" s="26"/>
      <c r="J82" s="27"/>
      <c r="K82" s="17"/>
      <c r="L82" s="6" t="s">
        <v>49</v>
      </c>
      <c r="M82" s="24"/>
      <c r="N82" s="24"/>
      <c r="O82" s="24"/>
      <c r="P82" s="24"/>
      <c r="Q82" s="24"/>
      <c r="R82" s="17"/>
    </row>
    <row r="83" spans="2:18" ht="45.6" x14ac:dyDescent="0.3">
      <c r="B83" s="17"/>
      <c r="C83" s="26"/>
      <c r="D83" s="26"/>
      <c r="E83" s="26"/>
      <c r="F83" s="17"/>
      <c r="G83" s="17"/>
      <c r="H83" s="26" t="s">
        <v>51</v>
      </c>
      <c r="I83" s="26" t="s">
        <v>52</v>
      </c>
      <c r="J83" s="20"/>
      <c r="K83" s="28"/>
      <c r="L83" s="6" t="s">
        <v>54</v>
      </c>
      <c r="M83" s="24">
        <v>0</v>
      </c>
      <c r="N83" s="24">
        <v>8601165</v>
      </c>
      <c r="O83" s="24">
        <v>6004000</v>
      </c>
      <c r="P83" s="24">
        <f>N83+O83</f>
        <v>14605165</v>
      </c>
      <c r="Q83" s="24">
        <f>P83/13</f>
        <v>1123474.2307692308</v>
      </c>
      <c r="R83" s="17" t="s">
        <v>53</v>
      </c>
    </row>
    <row r="84" spans="2:18" ht="68.400000000000006" x14ac:dyDescent="0.3">
      <c r="B84" s="17"/>
      <c r="C84" s="26"/>
      <c r="D84" s="26"/>
      <c r="E84" s="26"/>
      <c r="F84" s="17"/>
      <c r="G84" s="17"/>
      <c r="H84" s="26"/>
      <c r="I84" s="26"/>
      <c r="J84" s="21"/>
      <c r="K84" s="28"/>
      <c r="L84" s="6" t="s">
        <v>55</v>
      </c>
      <c r="M84" s="24"/>
      <c r="N84" s="24"/>
      <c r="O84" s="24"/>
      <c r="P84" s="24"/>
      <c r="Q84" s="24"/>
      <c r="R84" s="17"/>
    </row>
    <row r="85" spans="2:18" ht="34.200000000000003" x14ac:dyDescent="0.3">
      <c r="B85" s="17"/>
      <c r="C85" s="26"/>
      <c r="D85" s="26"/>
      <c r="E85" s="26"/>
      <c r="F85" s="17"/>
      <c r="G85" s="17"/>
      <c r="H85" s="26"/>
      <c r="I85" s="26"/>
      <c r="J85" s="21"/>
      <c r="K85" s="28"/>
      <c r="L85" s="6" t="s">
        <v>56</v>
      </c>
      <c r="M85" s="24"/>
      <c r="N85" s="24"/>
      <c r="O85" s="24"/>
      <c r="P85" s="24"/>
      <c r="Q85" s="24"/>
      <c r="R85" s="17"/>
    </row>
    <row r="86" spans="2:18" ht="34.200000000000003" x14ac:dyDescent="0.3">
      <c r="B86" s="17"/>
      <c r="C86" s="26"/>
      <c r="D86" s="26"/>
      <c r="E86" s="26"/>
      <c r="F86" s="17"/>
      <c r="G86" s="17"/>
      <c r="H86" s="26"/>
      <c r="I86" s="26"/>
      <c r="J86" s="21"/>
      <c r="K86" s="28"/>
      <c r="L86" s="6" t="s">
        <v>57</v>
      </c>
      <c r="M86" s="24"/>
      <c r="N86" s="24"/>
      <c r="O86" s="24"/>
      <c r="P86" s="24"/>
      <c r="Q86" s="24"/>
      <c r="R86" s="17"/>
    </row>
    <row r="87" spans="2:18" ht="45.6" x14ac:dyDescent="0.3">
      <c r="B87" s="17"/>
      <c r="C87" s="26"/>
      <c r="D87" s="26"/>
      <c r="E87" s="26"/>
      <c r="F87" s="17"/>
      <c r="G87" s="17"/>
      <c r="H87" s="26"/>
      <c r="I87" s="26"/>
      <c r="J87" s="21"/>
      <c r="K87" s="28"/>
      <c r="L87" s="6" t="s">
        <v>58</v>
      </c>
      <c r="M87" s="24"/>
      <c r="N87" s="24"/>
      <c r="O87" s="24"/>
      <c r="P87" s="24"/>
      <c r="Q87" s="24"/>
      <c r="R87" s="17"/>
    </row>
    <row r="88" spans="2:18" ht="34.200000000000003" x14ac:dyDescent="0.3">
      <c r="B88" s="17"/>
      <c r="C88" s="26"/>
      <c r="D88" s="26"/>
      <c r="E88" s="26"/>
      <c r="F88" s="17"/>
      <c r="G88" s="17"/>
      <c r="H88" s="26"/>
      <c r="I88" s="26"/>
      <c r="J88" s="21"/>
      <c r="K88" s="28"/>
      <c r="L88" s="6" t="s">
        <v>59</v>
      </c>
      <c r="M88" s="24"/>
      <c r="N88" s="24"/>
      <c r="O88" s="24"/>
      <c r="P88" s="24"/>
      <c r="Q88" s="24"/>
      <c r="R88" s="17"/>
    </row>
    <row r="89" spans="2:18" ht="34.200000000000003" x14ac:dyDescent="0.3">
      <c r="B89" s="17"/>
      <c r="C89" s="26"/>
      <c r="D89" s="26"/>
      <c r="E89" s="26"/>
      <c r="F89" s="17"/>
      <c r="G89" s="17"/>
      <c r="H89" s="26"/>
      <c r="I89" s="26"/>
      <c r="J89" s="21"/>
      <c r="K89" s="28"/>
      <c r="L89" s="6" t="s">
        <v>60</v>
      </c>
      <c r="M89" s="24"/>
      <c r="N89" s="24"/>
      <c r="O89" s="24"/>
      <c r="P89" s="24"/>
      <c r="Q89" s="24"/>
      <c r="R89" s="17"/>
    </row>
    <row r="90" spans="2:18" ht="34.200000000000003" x14ac:dyDescent="0.3">
      <c r="B90" s="17"/>
      <c r="C90" s="26"/>
      <c r="D90" s="26"/>
      <c r="E90" s="26"/>
      <c r="F90" s="17"/>
      <c r="G90" s="17"/>
      <c r="H90" s="26"/>
      <c r="I90" s="26"/>
      <c r="J90" s="21"/>
      <c r="K90" s="28"/>
      <c r="L90" s="6" t="s">
        <v>61</v>
      </c>
      <c r="M90" s="24"/>
      <c r="N90" s="24"/>
      <c r="O90" s="24"/>
      <c r="P90" s="24"/>
      <c r="Q90" s="24"/>
      <c r="R90" s="17"/>
    </row>
    <row r="91" spans="2:18" ht="34.200000000000003" x14ac:dyDescent="0.3">
      <c r="B91" s="17"/>
      <c r="C91" s="26"/>
      <c r="D91" s="26"/>
      <c r="E91" s="26"/>
      <c r="F91" s="17"/>
      <c r="G91" s="17"/>
      <c r="H91" s="18" t="s">
        <v>88</v>
      </c>
      <c r="I91" s="18" t="s">
        <v>89</v>
      </c>
      <c r="J91" s="20"/>
      <c r="K91" s="22"/>
      <c r="L91" s="6" t="s">
        <v>91</v>
      </c>
      <c r="M91" s="24">
        <v>0</v>
      </c>
      <c r="N91" s="24">
        <v>26674896</v>
      </c>
      <c r="O91" s="24">
        <v>3300000</v>
      </c>
      <c r="P91" s="24">
        <f>N91+O91</f>
        <v>29974896</v>
      </c>
      <c r="Q91" s="24">
        <f>P91/3</f>
        <v>9991632</v>
      </c>
      <c r="R91" s="17" t="s">
        <v>90</v>
      </c>
    </row>
    <row r="92" spans="2:18" ht="68.400000000000006" x14ac:dyDescent="0.3">
      <c r="B92" s="17"/>
      <c r="C92" s="26"/>
      <c r="D92" s="26"/>
      <c r="E92" s="26"/>
      <c r="F92" s="17"/>
      <c r="G92" s="17"/>
      <c r="H92" s="19"/>
      <c r="I92" s="19"/>
      <c r="J92" s="21"/>
      <c r="K92" s="23"/>
      <c r="L92" s="6" t="s">
        <v>92</v>
      </c>
      <c r="M92" s="17"/>
      <c r="N92" s="24"/>
      <c r="O92" s="24"/>
      <c r="P92" s="24"/>
      <c r="Q92" s="24"/>
      <c r="R92" s="17"/>
    </row>
    <row r="93" spans="2:18" ht="57" x14ac:dyDescent="0.3">
      <c r="B93" s="17"/>
      <c r="C93" s="26"/>
      <c r="D93" s="26"/>
      <c r="E93" s="26"/>
      <c r="F93" s="17"/>
      <c r="G93" s="17"/>
      <c r="H93" s="19"/>
      <c r="I93" s="19"/>
      <c r="J93" s="21"/>
      <c r="K93" s="23"/>
      <c r="L93" s="6" t="s">
        <v>93</v>
      </c>
      <c r="M93" s="17"/>
      <c r="N93" s="24"/>
      <c r="O93" s="24"/>
      <c r="P93" s="24"/>
      <c r="Q93" s="24"/>
      <c r="R93" s="17"/>
    </row>
    <row r="94" spans="2:18" ht="34.200000000000003" x14ac:dyDescent="0.3">
      <c r="B94" s="17"/>
      <c r="C94" s="26"/>
      <c r="D94" s="26"/>
      <c r="E94" s="26"/>
      <c r="F94" s="17"/>
      <c r="G94" s="17"/>
      <c r="H94" s="19"/>
      <c r="I94" s="19"/>
      <c r="J94" s="21"/>
      <c r="K94" s="23"/>
      <c r="L94" s="6" t="s">
        <v>94</v>
      </c>
      <c r="M94" s="17"/>
      <c r="N94" s="24"/>
      <c r="O94" s="24"/>
      <c r="P94" s="24"/>
      <c r="Q94" s="24"/>
      <c r="R94" s="17"/>
    </row>
    <row r="95" spans="2:18" ht="57" x14ac:dyDescent="0.3">
      <c r="B95" s="17">
        <v>6</v>
      </c>
      <c r="C95" s="26" t="s">
        <v>24</v>
      </c>
      <c r="D95" s="26" t="s">
        <v>28</v>
      </c>
      <c r="E95" s="26" t="s">
        <v>29</v>
      </c>
      <c r="F95" s="17" t="s">
        <v>111</v>
      </c>
      <c r="G95" s="17" t="s">
        <v>112</v>
      </c>
      <c r="H95" s="26" t="s">
        <v>41</v>
      </c>
      <c r="I95" s="26" t="s">
        <v>42</v>
      </c>
      <c r="J95" s="27"/>
      <c r="K95" s="17"/>
      <c r="L95" s="6" t="s">
        <v>43</v>
      </c>
      <c r="M95" s="24">
        <v>0</v>
      </c>
      <c r="N95" s="24">
        <v>35221855</v>
      </c>
      <c r="O95" s="24">
        <v>8800000</v>
      </c>
      <c r="P95" s="24">
        <f>N95+O95</f>
        <v>44021855</v>
      </c>
      <c r="Q95" s="24">
        <f>P95/12</f>
        <v>3668487.9166666665</v>
      </c>
      <c r="R95" s="17" t="s">
        <v>50</v>
      </c>
    </row>
    <row r="96" spans="2:18" ht="45.6" x14ac:dyDescent="0.3">
      <c r="B96" s="17"/>
      <c r="C96" s="26"/>
      <c r="D96" s="26"/>
      <c r="E96" s="26"/>
      <c r="F96" s="17"/>
      <c r="G96" s="17"/>
      <c r="H96" s="26"/>
      <c r="I96" s="26"/>
      <c r="J96" s="27"/>
      <c r="K96" s="17"/>
      <c r="L96" s="6" t="s">
        <v>44</v>
      </c>
      <c r="M96" s="24"/>
      <c r="N96" s="24"/>
      <c r="O96" s="24"/>
      <c r="P96" s="24"/>
      <c r="Q96" s="24"/>
      <c r="R96" s="17"/>
    </row>
    <row r="97" spans="2:18" ht="45.6" x14ac:dyDescent="0.3">
      <c r="B97" s="17"/>
      <c r="C97" s="26"/>
      <c r="D97" s="26"/>
      <c r="E97" s="26"/>
      <c r="F97" s="17"/>
      <c r="G97" s="17"/>
      <c r="H97" s="26"/>
      <c r="I97" s="26"/>
      <c r="J97" s="27"/>
      <c r="K97" s="17"/>
      <c r="L97" s="6" t="s">
        <v>45</v>
      </c>
      <c r="M97" s="24"/>
      <c r="N97" s="24"/>
      <c r="O97" s="24"/>
      <c r="P97" s="24"/>
      <c r="Q97" s="24"/>
      <c r="R97" s="17"/>
    </row>
    <row r="98" spans="2:18" ht="34.200000000000003" x14ac:dyDescent="0.3">
      <c r="B98" s="17"/>
      <c r="C98" s="26"/>
      <c r="D98" s="26"/>
      <c r="E98" s="26"/>
      <c r="F98" s="17"/>
      <c r="G98" s="17"/>
      <c r="H98" s="26"/>
      <c r="I98" s="26"/>
      <c r="J98" s="27"/>
      <c r="K98" s="17"/>
      <c r="L98" s="6" t="s">
        <v>46</v>
      </c>
      <c r="M98" s="24"/>
      <c r="N98" s="24"/>
      <c r="O98" s="24"/>
      <c r="P98" s="24"/>
      <c r="Q98" s="24"/>
      <c r="R98" s="17"/>
    </row>
    <row r="99" spans="2:18" ht="34.200000000000003" x14ac:dyDescent="0.3">
      <c r="B99" s="17"/>
      <c r="C99" s="26"/>
      <c r="D99" s="26"/>
      <c r="E99" s="26"/>
      <c r="F99" s="17"/>
      <c r="G99" s="17"/>
      <c r="H99" s="26"/>
      <c r="I99" s="26"/>
      <c r="J99" s="27"/>
      <c r="K99" s="17"/>
      <c r="L99" s="6" t="s">
        <v>47</v>
      </c>
      <c r="M99" s="24"/>
      <c r="N99" s="24"/>
      <c r="O99" s="24"/>
      <c r="P99" s="24"/>
      <c r="Q99" s="24"/>
      <c r="R99" s="17"/>
    </row>
    <row r="100" spans="2:18" ht="22.8" x14ac:dyDescent="0.3">
      <c r="B100" s="17"/>
      <c r="C100" s="26"/>
      <c r="D100" s="26"/>
      <c r="E100" s="26"/>
      <c r="F100" s="17"/>
      <c r="G100" s="17"/>
      <c r="H100" s="26"/>
      <c r="I100" s="26"/>
      <c r="J100" s="27"/>
      <c r="K100" s="17"/>
      <c r="L100" s="6" t="s">
        <v>48</v>
      </c>
      <c r="M100" s="24"/>
      <c r="N100" s="24"/>
      <c r="O100" s="24"/>
      <c r="P100" s="24"/>
      <c r="Q100" s="24"/>
      <c r="R100" s="17"/>
    </row>
    <row r="101" spans="2:18" ht="22.8" x14ac:dyDescent="0.3">
      <c r="B101" s="17"/>
      <c r="C101" s="26"/>
      <c r="D101" s="26"/>
      <c r="E101" s="26"/>
      <c r="F101" s="17"/>
      <c r="G101" s="17"/>
      <c r="H101" s="26"/>
      <c r="I101" s="26"/>
      <c r="J101" s="27"/>
      <c r="K101" s="17"/>
      <c r="L101" s="6" t="s">
        <v>49</v>
      </c>
      <c r="M101" s="24"/>
      <c r="N101" s="24"/>
      <c r="O101" s="24"/>
      <c r="P101" s="24"/>
      <c r="Q101" s="24"/>
      <c r="R101" s="17"/>
    </row>
    <row r="102" spans="2:18" ht="45.6" x14ac:dyDescent="0.3">
      <c r="B102" s="17"/>
      <c r="C102" s="26"/>
      <c r="D102" s="26"/>
      <c r="E102" s="26"/>
      <c r="F102" s="17"/>
      <c r="G102" s="17"/>
      <c r="H102" s="26" t="s">
        <v>51</v>
      </c>
      <c r="I102" s="26" t="s">
        <v>52</v>
      </c>
      <c r="J102" s="20"/>
      <c r="K102" s="28"/>
      <c r="L102" s="6" t="s">
        <v>54</v>
      </c>
      <c r="M102" s="24">
        <v>0</v>
      </c>
      <c r="N102" s="24">
        <v>8601165</v>
      </c>
      <c r="O102" s="24">
        <v>6004000</v>
      </c>
      <c r="P102" s="24">
        <f>N102+O102</f>
        <v>14605165</v>
      </c>
      <c r="Q102" s="24">
        <f>P102/13</f>
        <v>1123474.2307692308</v>
      </c>
      <c r="R102" s="17" t="s">
        <v>53</v>
      </c>
    </row>
    <row r="103" spans="2:18" ht="68.400000000000006" x14ac:dyDescent="0.3">
      <c r="B103" s="17"/>
      <c r="C103" s="26"/>
      <c r="D103" s="26"/>
      <c r="E103" s="26"/>
      <c r="F103" s="17"/>
      <c r="G103" s="17"/>
      <c r="H103" s="26"/>
      <c r="I103" s="26"/>
      <c r="J103" s="21"/>
      <c r="K103" s="28"/>
      <c r="L103" s="6" t="s">
        <v>55</v>
      </c>
      <c r="M103" s="24"/>
      <c r="N103" s="24"/>
      <c r="O103" s="24"/>
      <c r="P103" s="24"/>
      <c r="Q103" s="24"/>
      <c r="R103" s="17"/>
    </row>
    <row r="104" spans="2:18" ht="34.200000000000003" x14ac:dyDescent="0.3">
      <c r="B104" s="17"/>
      <c r="C104" s="26"/>
      <c r="D104" s="26"/>
      <c r="E104" s="26"/>
      <c r="F104" s="17"/>
      <c r="G104" s="17"/>
      <c r="H104" s="26"/>
      <c r="I104" s="26"/>
      <c r="J104" s="21"/>
      <c r="K104" s="28"/>
      <c r="L104" s="6" t="s">
        <v>56</v>
      </c>
      <c r="M104" s="24"/>
      <c r="N104" s="24"/>
      <c r="O104" s="24"/>
      <c r="P104" s="24"/>
      <c r="Q104" s="24"/>
      <c r="R104" s="17"/>
    </row>
    <row r="105" spans="2:18" ht="34.200000000000003" x14ac:dyDescent="0.3">
      <c r="B105" s="17"/>
      <c r="C105" s="26"/>
      <c r="D105" s="26"/>
      <c r="E105" s="26"/>
      <c r="F105" s="17"/>
      <c r="G105" s="17"/>
      <c r="H105" s="26"/>
      <c r="I105" s="26"/>
      <c r="J105" s="21"/>
      <c r="K105" s="28"/>
      <c r="L105" s="6" t="s">
        <v>57</v>
      </c>
      <c r="M105" s="24"/>
      <c r="N105" s="24"/>
      <c r="O105" s="24"/>
      <c r="P105" s="24"/>
      <c r="Q105" s="24"/>
      <c r="R105" s="17"/>
    </row>
    <row r="106" spans="2:18" ht="45.6" x14ac:dyDescent="0.3">
      <c r="B106" s="17"/>
      <c r="C106" s="26"/>
      <c r="D106" s="26"/>
      <c r="E106" s="26"/>
      <c r="F106" s="17"/>
      <c r="G106" s="17"/>
      <c r="H106" s="26"/>
      <c r="I106" s="26"/>
      <c r="J106" s="21"/>
      <c r="K106" s="28"/>
      <c r="L106" s="6" t="s">
        <v>58</v>
      </c>
      <c r="M106" s="24"/>
      <c r="N106" s="24"/>
      <c r="O106" s="24"/>
      <c r="P106" s="24"/>
      <c r="Q106" s="24"/>
      <c r="R106" s="17"/>
    </row>
    <row r="107" spans="2:18" ht="34.200000000000003" x14ac:dyDescent="0.3">
      <c r="B107" s="17"/>
      <c r="C107" s="26"/>
      <c r="D107" s="26"/>
      <c r="E107" s="26"/>
      <c r="F107" s="17"/>
      <c r="G107" s="17"/>
      <c r="H107" s="26"/>
      <c r="I107" s="26"/>
      <c r="J107" s="21"/>
      <c r="K107" s="28"/>
      <c r="L107" s="6" t="s">
        <v>59</v>
      </c>
      <c r="M107" s="24"/>
      <c r="N107" s="24"/>
      <c r="O107" s="24"/>
      <c r="P107" s="24"/>
      <c r="Q107" s="24"/>
      <c r="R107" s="17"/>
    </row>
    <row r="108" spans="2:18" ht="34.200000000000003" x14ac:dyDescent="0.3">
      <c r="B108" s="17"/>
      <c r="C108" s="26"/>
      <c r="D108" s="26"/>
      <c r="E108" s="26"/>
      <c r="F108" s="17"/>
      <c r="G108" s="17"/>
      <c r="H108" s="26"/>
      <c r="I108" s="26"/>
      <c r="J108" s="21"/>
      <c r="K108" s="28"/>
      <c r="L108" s="6" t="s">
        <v>60</v>
      </c>
      <c r="M108" s="24"/>
      <c r="N108" s="24"/>
      <c r="O108" s="24"/>
      <c r="P108" s="24"/>
      <c r="Q108" s="24"/>
      <c r="R108" s="17"/>
    </row>
    <row r="109" spans="2:18" ht="34.200000000000003" x14ac:dyDescent="0.3">
      <c r="B109" s="17"/>
      <c r="C109" s="26"/>
      <c r="D109" s="26"/>
      <c r="E109" s="26"/>
      <c r="F109" s="17"/>
      <c r="G109" s="17"/>
      <c r="H109" s="26"/>
      <c r="I109" s="26"/>
      <c r="J109" s="21"/>
      <c r="K109" s="28"/>
      <c r="L109" s="6" t="s">
        <v>61</v>
      </c>
      <c r="M109" s="24"/>
      <c r="N109" s="24"/>
      <c r="O109" s="24"/>
      <c r="P109" s="24"/>
      <c r="Q109" s="24"/>
      <c r="R109" s="17"/>
    </row>
    <row r="110" spans="2:18" ht="34.200000000000003" x14ac:dyDescent="0.3">
      <c r="B110" s="17"/>
      <c r="C110" s="26"/>
      <c r="D110" s="26"/>
      <c r="E110" s="26"/>
      <c r="F110" s="17"/>
      <c r="G110" s="17"/>
      <c r="H110" s="18" t="s">
        <v>80</v>
      </c>
      <c r="I110" s="18" t="s">
        <v>81</v>
      </c>
      <c r="J110" s="20"/>
      <c r="K110" s="29"/>
      <c r="L110" s="6" t="s">
        <v>83</v>
      </c>
      <c r="M110" s="24">
        <v>0</v>
      </c>
      <c r="N110" s="24">
        <v>35221855</v>
      </c>
      <c r="O110" s="24">
        <v>9400000</v>
      </c>
      <c r="P110" s="24">
        <f>N110+O110</f>
        <v>44621855</v>
      </c>
      <c r="Q110" s="24">
        <f>P110/2</f>
        <v>22310927.5</v>
      </c>
      <c r="R110" s="17" t="s">
        <v>82</v>
      </c>
    </row>
    <row r="111" spans="2:18" ht="34.200000000000003" x14ac:dyDescent="0.3">
      <c r="B111" s="17"/>
      <c r="C111" s="26"/>
      <c r="D111" s="26"/>
      <c r="E111" s="26"/>
      <c r="F111" s="17"/>
      <c r="G111" s="17"/>
      <c r="H111" s="19"/>
      <c r="I111" s="19"/>
      <c r="J111" s="21"/>
      <c r="K111" s="30"/>
      <c r="L111" s="6" t="s">
        <v>84</v>
      </c>
      <c r="M111" s="17"/>
      <c r="N111" s="24"/>
      <c r="O111" s="24"/>
      <c r="P111" s="24"/>
      <c r="Q111" s="24"/>
      <c r="R111" s="17"/>
    </row>
    <row r="112" spans="2:18" ht="34.200000000000003" x14ac:dyDescent="0.3">
      <c r="B112" s="17"/>
      <c r="C112" s="26"/>
      <c r="D112" s="26"/>
      <c r="E112" s="26"/>
      <c r="F112" s="17"/>
      <c r="G112" s="17"/>
      <c r="H112" s="19"/>
      <c r="I112" s="19"/>
      <c r="J112" s="21"/>
      <c r="K112" s="30"/>
      <c r="L112" s="6" t="s">
        <v>85</v>
      </c>
      <c r="M112" s="17"/>
      <c r="N112" s="24"/>
      <c r="O112" s="24"/>
      <c r="P112" s="24"/>
      <c r="Q112" s="24"/>
      <c r="R112" s="17"/>
    </row>
    <row r="113" spans="2:18" ht="34.200000000000003" x14ac:dyDescent="0.3">
      <c r="B113" s="17"/>
      <c r="C113" s="26"/>
      <c r="D113" s="26"/>
      <c r="E113" s="26"/>
      <c r="F113" s="17"/>
      <c r="G113" s="17"/>
      <c r="H113" s="19"/>
      <c r="I113" s="19"/>
      <c r="J113" s="21"/>
      <c r="K113" s="30"/>
      <c r="L113" s="6" t="s">
        <v>86</v>
      </c>
      <c r="M113" s="17"/>
      <c r="N113" s="24"/>
      <c r="O113" s="24"/>
      <c r="P113" s="24"/>
      <c r="Q113" s="24"/>
      <c r="R113" s="17"/>
    </row>
    <row r="114" spans="2:18" ht="22.8" x14ac:dyDescent="0.3">
      <c r="B114" s="17"/>
      <c r="C114" s="26"/>
      <c r="D114" s="26"/>
      <c r="E114" s="26"/>
      <c r="F114" s="17"/>
      <c r="G114" s="17"/>
      <c r="H114" s="19"/>
      <c r="I114" s="19"/>
      <c r="J114" s="21"/>
      <c r="K114" s="30"/>
      <c r="L114" s="6" t="s">
        <v>87</v>
      </c>
      <c r="M114" s="17"/>
      <c r="N114" s="24"/>
      <c r="O114" s="24"/>
      <c r="P114" s="24"/>
      <c r="Q114" s="24"/>
      <c r="R114" s="17"/>
    </row>
    <row r="115" spans="2:18" ht="57" x14ac:dyDescent="0.3">
      <c r="B115" s="17">
        <v>7</v>
      </c>
      <c r="C115" s="26" t="s">
        <v>25</v>
      </c>
      <c r="D115" s="26" t="s">
        <v>32</v>
      </c>
      <c r="E115" s="26" t="s">
        <v>33</v>
      </c>
      <c r="F115" s="17" t="s">
        <v>110</v>
      </c>
      <c r="G115" s="17" t="s">
        <v>109</v>
      </c>
      <c r="H115" s="26" t="s">
        <v>41</v>
      </c>
      <c r="I115" s="26" t="s">
        <v>42</v>
      </c>
      <c r="J115" s="27"/>
      <c r="K115" s="17"/>
      <c r="L115" s="6" t="s">
        <v>43</v>
      </c>
      <c r="M115" s="24">
        <v>0</v>
      </c>
      <c r="N115" s="24">
        <v>35221855</v>
      </c>
      <c r="O115" s="24">
        <v>8800000</v>
      </c>
      <c r="P115" s="24">
        <f>N115+O115</f>
        <v>44021855</v>
      </c>
      <c r="Q115" s="24">
        <f>P115/12</f>
        <v>3668487.9166666665</v>
      </c>
      <c r="R115" s="17" t="s">
        <v>50</v>
      </c>
    </row>
    <row r="116" spans="2:18" ht="45.6" x14ac:dyDescent="0.3">
      <c r="B116" s="17"/>
      <c r="C116" s="26"/>
      <c r="D116" s="26"/>
      <c r="E116" s="26"/>
      <c r="F116" s="17"/>
      <c r="G116" s="17"/>
      <c r="H116" s="26"/>
      <c r="I116" s="26"/>
      <c r="J116" s="27"/>
      <c r="K116" s="17"/>
      <c r="L116" s="6" t="s">
        <v>44</v>
      </c>
      <c r="M116" s="24"/>
      <c r="N116" s="24"/>
      <c r="O116" s="24"/>
      <c r="P116" s="24"/>
      <c r="Q116" s="24"/>
      <c r="R116" s="17"/>
    </row>
    <row r="117" spans="2:18" ht="45.6" x14ac:dyDescent="0.3">
      <c r="B117" s="17"/>
      <c r="C117" s="26"/>
      <c r="D117" s="26"/>
      <c r="E117" s="26"/>
      <c r="F117" s="17"/>
      <c r="G117" s="17"/>
      <c r="H117" s="26"/>
      <c r="I117" s="26"/>
      <c r="J117" s="27"/>
      <c r="K117" s="17"/>
      <c r="L117" s="6" t="s">
        <v>45</v>
      </c>
      <c r="M117" s="24"/>
      <c r="N117" s="24"/>
      <c r="O117" s="24"/>
      <c r="P117" s="24"/>
      <c r="Q117" s="24"/>
      <c r="R117" s="17"/>
    </row>
    <row r="118" spans="2:18" ht="34.200000000000003" x14ac:dyDescent="0.3">
      <c r="B118" s="17"/>
      <c r="C118" s="26"/>
      <c r="D118" s="26"/>
      <c r="E118" s="26"/>
      <c r="F118" s="17"/>
      <c r="G118" s="17"/>
      <c r="H118" s="26"/>
      <c r="I118" s="26"/>
      <c r="J118" s="27"/>
      <c r="K118" s="17"/>
      <c r="L118" s="6" t="s">
        <v>46</v>
      </c>
      <c r="M118" s="24"/>
      <c r="N118" s="24"/>
      <c r="O118" s="24"/>
      <c r="P118" s="24"/>
      <c r="Q118" s="24"/>
      <c r="R118" s="17"/>
    </row>
    <row r="119" spans="2:18" ht="34.200000000000003" x14ac:dyDescent="0.3">
      <c r="B119" s="17"/>
      <c r="C119" s="26"/>
      <c r="D119" s="26"/>
      <c r="E119" s="26"/>
      <c r="F119" s="17"/>
      <c r="G119" s="17"/>
      <c r="H119" s="26"/>
      <c r="I119" s="26"/>
      <c r="J119" s="27"/>
      <c r="K119" s="17"/>
      <c r="L119" s="6" t="s">
        <v>47</v>
      </c>
      <c r="M119" s="24"/>
      <c r="N119" s="24"/>
      <c r="O119" s="24"/>
      <c r="P119" s="24"/>
      <c r="Q119" s="24"/>
      <c r="R119" s="17"/>
    </row>
    <row r="120" spans="2:18" ht="22.8" x14ac:dyDescent="0.3">
      <c r="B120" s="17"/>
      <c r="C120" s="26"/>
      <c r="D120" s="26"/>
      <c r="E120" s="26"/>
      <c r="F120" s="17"/>
      <c r="G120" s="17"/>
      <c r="H120" s="26"/>
      <c r="I120" s="26"/>
      <c r="J120" s="27"/>
      <c r="K120" s="17"/>
      <c r="L120" s="6" t="s">
        <v>48</v>
      </c>
      <c r="M120" s="24"/>
      <c r="N120" s="24"/>
      <c r="O120" s="24"/>
      <c r="P120" s="24"/>
      <c r="Q120" s="24"/>
      <c r="R120" s="17"/>
    </row>
    <row r="121" spans="2:18" ht="22.8" x14ac:dyDescent="0.3">
      <c r="B121" s="17"/>
      <c r="C121" s="26"/>
      <c r="D121" s="26"/>
      <c r="E121" s="26"/>
      <c r="F121" s="17"/>
      <c r="G121" s="17"/>
      <c r="H121" s="26"/>
      <c r="I121" s="26"/>
      <c r="J121" s="27"/>
      <c r="K121" s="17"/>
      <c r="L121" s="6" t="s">
        <v>49</v>
      </c>
      <c r="M121" s="24"/>
      <c r="N121" s="24"/>
      <c r="O121" s="24"/>
      <c r="P121" s="24"/>
      <c r="Q121" s="24"/>
      <c r="R121" s="17"/>
    </row>
    <row r="122" spans="2:18" ht="45.6" x14ac:dyDescent="0.3">
      <c r="B122" s="17"/>
      <c r="C122" s="26"/>
      <c r="D122" s="26"/>
      <c r="E122" s="26"/>
      <c r="F122" s="17"/>
      <c r="G122" s="17"/>
      <c r="H122" s="26" t="s">
        <v>51</v>
      </c>
      <c r="I122" s="26" t="s">
        <v>52</v>
      </c>
      <c r="J122" s="20"/>
      <c r="K122" s="28"/>
      <c r="L122" s="6" t="s">
        <v>54</v>
      </c>
      <c r="M122" s="24">
        <v>0</v>
      </c>
      <c r="N122" s="24">
        <v>8601165</v>
      </c>
      <c r="O122" s="24">
        <v>6004000</v>
      </c>
      <c r="P122" s="24">
        <f>N122+O122</f>
        <v>14605165</v>
      </c>
      <c r="Q122" s="24">
        <f>P122/13</f>
        <v>1123474.2307692308</v>
      </c>
      <c r="R122" s="17" t="s">
        <v>53</v>
      </c>
    </row>
    <row r="123" spans="2:18" ht="68.400000000000006" x14ac:dyDescent="0.3">
      <c r="B123" s="17"/>
      <c r="C123" s="26"/>
      <c r="D123" s="26"/>
      <c r="E123" s="26"/>
      <c r="F123" s="17"/>
      <c r="G123" s="17"/>
      <c r="H123" s="26"/>
      <c r="I123" s="26"/>
      <c r="J123" s="21"/>
      <c r="K123" s="28"/>
      <c r="L123" s="6" t="s">
        <v>55</v>
      </c>
      <c r="M123" s="24"/>
      <c r="N123" s="24"/>
      <c r="O123" s="24"/>
      <c r="P123" s="24"/>
      <c r="Q123" s="24"/>
      <c r="R123" s="17"/>
    </row>
    <row r="124" spans="2:18" ht="34.200000000000003" x14ac:dyDescent="0.3">
      <c r="B124" s="17"/>
      <c r="C124" s="26"/>
      <c r="D124" s="26"/>
      <c r="E124" s="26"/>
      <c r="F124" s="17"/>
      <c r="G124" s="17"/>
      <c r="H124" s="26"/>
      <c r="I124" s="26"/>
      <c r="J124" s="21"/>
      <c r="K124" s="28"/>
      <c r="L124" s="6" t="s">
        <v>56</v>
      </c>
      <c r="M124" s="24"/>
      <c r="N124" s="24"/>
      <c r="O124" s="24"/>
      <c r="P124" s="24"/>
      <c r="Q124" s="24"/>
      <c r="R124" s="17"/>
    </row>
    <row r="125" spans="2:18" ht="34.200000000000003" x14ac:dyDescent="0.3">
      <c r="B125" s="17"/>
      <c r="C125" s="26"/>
      <c r="D125" s="26"/>
      <c r="E125" s="26"/>
      <c r="F125" s="17"/>
      <c r="G125" s="17"/>
      <c r="H125" s="26"/>
      <c r="I125" s="26"/>
      <c r="J125" s="21"/>
      <c r="K125" s="28"/>
      <c r="L125" s="6" t="s">
        <v>57</v>
      </c>
      <c r="M125" s="24"/>
      <c r="N125" s="24"/>
      <c r="O125" s="24"/>
      <c r="P125" s="24"/>
      <c r="Q125" s="24"/>
      <c r="R125" s="17"/>
    </row>
    <row r="126" spans="2:18" ht="45.6" x14ac:dyDescent="0.3">
      <c r="B126" s="17"/>
      <c r="C126" s="26"/>
      <c r="D126" s="26"/>
      <c r="E126" s="26"/>
      <c r="F126" s="17"/>
      <c r="G126" s="17"/>
      <c r="H126" s="26"/>
      <c r="I126" s="26"/>
      <c r="J126" s="21"/>
      <c r="K126" s="28"/>
      <c r="L126" s="6" t="s">
        <v>58</v>
      </c>
      <c r="M126" s="24"/>
      <c r="N126" s="24"/>
      <c r="O126" s="24"/>
      <c r="P126" s="24"/>
      <c r="Q126" s="24"/>
      <c r="R126" s="17"/>
    </row>
    <row r="127" spans="2:18" ht="34.200000000000003" x14ac:dyDescent="0.3">
      <c r="B127" s="17"/>
      <c r="C127" s="26"/>
      <c r="D127" s="26"/>
      <c r="E127" s="26"/>
      <c r="F127" s="17"/>
      <c r="G127" s="17"/>
      <c r="H127" s="26"/>
      <c r="I127" s="26"/>
      <c r="J127" s="21"/>
      <c r="K127" s="28"/>
      <c r="L127" s="6" t="s">
        <v>59</v>
      </c>
      <c r="M127" s="24"/>
      <c r="N127" s="24"/>
      <c r="O127" s="24"/>
      <c r="P127" s="24"/>
      <c r="Q127" s="24"/>
      <c r="R127" s="17"/>
    </row>
    <row r="128" spans="2:18" ht="34.200000000000003" x14ac:dyDescent="0.3">
      <c r="B128" s="17"/>
      <c r="C128" s="26"/>
      <c r="D128" s="26"/>
      <c r="E128" s="26"/>
      <c r="F128" s="17"/>
      <c r="G128" s="17"/>
      <c r="H128" s="26"/>
      <c r="I128" s="26"/>
      <c r="J128" s="21"/>
      <c r="K128" s="28"/>
      <c r="L128" s="6" t="s">
        <v>60</v>
      </c>
      <c r="M128" s="24"/>
      <c r="N128" s="24"/>
      <c r="O128" s="24"/>
      <c r="P128" s="24"/>
      <c r="Q128" s="24"/>
      <c r="R128" s="17"/>
    </row>
    <row r="129" spans="2:18" ht="34.200000000000003" x14ac:dyDescent="0.3">
      <c r="B129" s="17"/>
      <c r="C129" s="26"/>
      <c r="D129" s="26"/>
      <c r="E129" s="26"/>
      <c r="F129" s="17"/>
      <c r="G129" s="17"/>
      <c r="H129" s="26"/>
      <c r="I129" s="26"/>
      <c r="J129" s="21"/>
      <c r="K129" s="28"/>
      <c r="L129" s="6" t="s">
        <v>61</v>
      </c>
      <c r="M129" s="24"/>
      <c r="N129" s="24"/>
      <c r="O129" s="24"/>
      <c r="P129" s="24"/>
      <c r="Q129" s="24"/>
      <c r="R129" s="17"/>
    </row>
    <row r="130" spans="2:18" ht="68.400000000000006" x14ac:dyDescent="0.3">
      <c r="B130" s="17"/>
      <c r="C130" s="26"/>
      <c r="D130" s="26"/>
      <c r="E130" s="26"/>
      <c r="F130" s="17"/>
      <c r="G130" s="17"/>
      <c r="H130" s="18" t="s">
        <v>95</v>
      </c>
      <c r="I130" s="18" t="s">
        <v>96</v>
      </c>
      <c r="J130" s="20"/>
      <c r="K130" s="29"/>
      <c r="L130" s="6" t="s">
        <v>98</v>
      </c>
      <c r="M130" s="24">
        <v>0</v>
      </c>
      <c r="N130" s="24">
        <v>7200000</v>
      </c>
      <c r="O130" s="24">
        <v>93550000</v>
      </c>
      <c r="P130" s="24">
        <f>N130+O130</f>
        <v>100750000</v>
      </c>
      <c r="Q130" s="24">
        <f>P130/3</f>
        <v>33583333.333333336</v>
      </c>
      <c r="R130" s="17" t="s">
        <v>97</v>
      </c>
    </row>
    <row r="131" spans="2:18" ht="57" x14ac:dyDescent="0.3">
      <c r="B131" s="17"/>
      <c r="C131" s="26"/>
      <c r="D131" s="26"/>
      <c r="E131" s="26"/>
      <c r="F131" s="17"/>
      <c r="G131" s="17"/>
      <c r="H131" s="19"/>
      <c r="I131" s="19"/>
      <c r="J131" s="21"/>
      <c r="K131" s="30"/>
      <c r="L131" s="6" t="s">
        <v>99</v>
      </c>
      <c r="M131" s="17"/>
      <c r="N131" s="24"/>
      <c r="O131" s="24"/>
      <c r="P131" s="24"/>
      <c r="Q131" s="24"/>
      <c r="R131" s="17"/>
    </row>
    <row r="132" spans="2:18" ht="68.400000000000006" x14ac:dyDescent="0.3">
      <c r="B132" s="17"/>
      <c r="C132" s="26"/>
      <c r="D132" s="26"/>
      <c r="E132" s="26"/>
      <c r="F132" s="17"/>
      <c r="G132" s="17"/>
      <c r="H132" s="19"/>
      <c r="I132" s="19"/>
      <c r="J132" s="21"/>
      <c r="K132" s="30"/>
      <c r="L132" s="6" t="s">
        <v>100</v>
      </c>
      <c r="M132" s="17"/>
      <c r="N132" s="24"/>
      <c r="O132" s="24"/>
      <c r="P132" s="24"/>
      <c r="Q132" s="24"/>
      <c r="R132" s="17"/>
    </row>
    <row r="133" spans="2:18" ht="22.8" x14ac:dyDescent="0.3">
      <c r="B133" s="17"/>
      <c r="C133" s="26"/>
      <c r="D133" s="26"/>
      <c r="E133" s="26"/>
      <c r="F133" s="17"/>
      <c r="G133" s="17"/>
      <c r="H133" s="19"/>
      <c r="I133" s="19"/>
      <c r="J133" s="21"/>
      <c r="K133" s="30"/>
      <c r="L133" s="6" t="s">
        <v>101</v>
      </c>
      <c r="M133" s="17"/>
      <c r="N133" s="24"/>
      <c r="O133" s="24"/>
      <c r="P133" s="24"/>
      <c r="Q133" s="24"/>
      <c r="R133" s="17"/>
    </row>
    <row r="134" spans="2:18" ht="39.6" x14ac:dyDescent="0.3">
      <c r="B134" s="17"/>
      <c r="C134" s="26"/>
      <c r="D134" s="26"/>
      <c r="E134" s="26"/>
      <c r="F134" s="17"/>
      <c r="G134" s="17"/>
      <c r="H134" s="19"/>
      <c r="I134" s="19"/>
      <c r="J134" s="21"/>
      <c r="K134" s="30"/>
      <c r="L134" s="16" t="s">
        <v>115</v>
      </c>
      <c r="M134" s="17"/>
      <c r="N134" s="24"/>
      <c r="O134" s="24"/>
      <c r="P134" s="24"/>
      <c r="Q134" s="24"/>
      <c r="R134" s="17"/>
    </row>
    <row r="135" spans="2:18" ht="57" x14ac:dyDescent="0.3">
      <c r="B135" s="17">
        <v>8</v>
      </c>
      <c r="C135" s="26" t="s">
        <v>26</v>
      </c>
      <c r="D135" s="26" t="s">
        <v>28</v>
      </c>
      <c r="E135" s="26" t="s">
        <v>29</v>
      </c>
      <c r="F135" s="17" t="s">
        <v>111</v>
      </c>
      <c r="G135" s="17" t="s">
        <v>112</v>
      </c>
      <c r="H135" s="26" t="s">
        <v>41</v>
      </c>
      <c r="I135" s="26" t="s">
        <v>42</v>
      </c>
      <c r="J135" s="27"/>
      <c r="K135" s="17"/>
      <c r="L135" s="6" t="s">
        <v>43</v>
      </c>
      <c r="M135" s="24">
        <v>0</v>
      </c>
      <c r="N135" s="24">
        <v>35221855</v>
      </c>
      <c r="O135" s="24">
        <v>8800000</v>
      </c>
      <c r="P135" s="24">
        <f>N135+O135</f>
        <v>44021855</v>
      </c>
      <c r="Q135" s="24">
        <f>P135/12</f>
        <v>3668487.9166666665</v>
      </c>
      <c r="R135" s="17" t="s">
        <v>50</v>
      </c>
    </row>
    <row r="136" spans="2:18" ht="45.6" x14ac:dyDescent="0.3">
      <c r="B136" s="17"/>
      <c r="C136" s="26"/>
      <c r="D136" s="26"/>
      <c r="E136" s="26"/>
      <c r="F136" s="17"/>
      <c r="G136" s="17"/>
      <c r="H136" s="26"/>
      <c r="I136" s="26"/>
      <c r="J136" s="27"/>
      <c r="K136" s="17"/>
      <c r="L136" s="6" t="s">
        <v>44</v>
      </c>
      <c r="M136" s="24"/>
      <c r="N136" s="24"/>
      <c r="O136" s="24"/>
      <c r="P136" s="24"/>
      <c r="Q136" s="24"/>
      <c r="R136" s="17"/>
    </row>
    <row r="137" spans="2:18" ht="45.6" x14ac:dyDescent="0.3">
      <c r="B137" s="17"/>
      <c r="C137" s="26"/>
      <c r="D137" s="26"/>
      <c r="E137" s="26"/>
      <c r="F137" s="17"/>
      <c r="G137" s="17"/>
      <c r="H137" s="26"/>
      <c r="I137" s="26"/>
      <c r="J137" s="27"/>
      <c r="K137" s="17"/>
      <c r="L137" s="6" t="s">
        <v>45</v>
      </c>
      <c r="M137" s="24"/>
      <c r="N137" s="24"/>
      <c r="O137" s="24"/>
      <c r="P137" s="24"/>
      <c r="Q137" s="24"/>
      <c r="R137" s="17"/>
    </row>
    <row r="138" spans="2:18" ht="34.200000000000003" x14ac:dyDescent="0.3">
      <c r="B138" s="17"/>
      <c r="C138" s="26"/>
      <c r="D138" s="26"/>
      <c r="E138" s="26"/>
      <c r="F138" s="17"/>
      <c r="G138" s="17"/>
      <c r="H138" s="26"/>
      <c r="I138" s="26"/>
      <c r="J138" s="27"/>
      <c r="K138" s="17"/>
      <c r="L138" s="6" t="s">
        <v>46</v>
      </c>
      <c r="M138" s="24"/>
      <c r="N138" s="24"/>
      <c r="O138" s="24"/>
      <c r="P138" s="24"/>
      <c r="Q138" s="24"/>
      <c r="R138" s="17"/>
    </row>
    <row r="139" spans="2:18" ht="34.200000000000003" x14ac:dyDescent="0.3">
      <c r="B139" s="17"/>
      <c r="C139" s="26"/>
      <c r="D139" s="26"/>
      <c r="E139" s="26"/>
      <c r="F139" s="17"/>
      <c r="G139" s="17"/>
      <c r="H139" s="26"/>
      <c r="I139" s="26"/>
      <c r="J139" s="27"/>
      <c r="K139" s="17"/>
      <c r="L139" s="6" t="s">
        <v>47</v>
      </c>
      <c r="M139" s="24"/>
      <c r="N139" s="24"/>
      <c r="O139" s="24"/>
      <c r="P139" s="24"/>
      <c r="Q139" s="24"/>
      <c r="R139" s="17"/>
    </row>
    <row r="140" spans="2:18" ht="22.8" x14ac:dyDescent="0.3">
      <c r="B140" s="17"/>
      <c r="C140" s="26"/>
      <c r="D140" s="26"/>
      <c r="E140" s="26"/>
      <c r="F140" s="17"/>
      <c r="G140" s="17"/>
      <c r="H140" s="26"/>
      <c r="I140" s="26"/>
      <c r="J140" s="27"/>
      <c r="K140" s="17"/>
      <c r="L140" s="6" t="s">
        <v>48</v>
      </c>
      <c r="M140" s="24"/>
      <c r="N140" s="24"/>
      <c r="O140" s="24"/>
      <c r="P140" s="24"/>
      <c r="Q140" s="24"/>
      <c r="R140" s="17"/>
    </row>
    <row r="141" spans="2:18" ht="22.8" x14ac:dyDescent="0.3">
      <c r="B141" s="17"/>
      <c r="C141" s="26"/>
      <c r="D141" s="26"/>
      <c r="E141" s="26"/>
      <c r="F141" s="17"/>
      <c r="G141" s="17"/>
      <c r="H141" s="26"/>
      <c r="I141" s="26"/>
      <c r="J141" s="27"/>
      <c r="K141" s="17"/>
      <c r="L141" s="6" t="s">
        <v>49</v>
      </c>
      <c r="M141" s="24"/>
      <c r="N141" s="24"/>
      <c r="O141" s="24"/>
      <c r="P141" s="24"/>
      <c r="Q141" s="24"/>
      <c r="R141" s="17"/>
    </row>
    <row r="142" spans="2:18" ht="45.6" x14ac:dyDescent="0.3">
      <c r="B142" s="17"/>
      <c r="C142" s="26"/>
      <c r="D142" s="26"/>
      <c r="E142" s="26"/>
      <c r="F142" s="17"/>
      <c r="G142" s="17"/>
      <c r="H142" s="26" t="s">
        <v>51</v>
      </c>
      <c r="I142" s="26" t="s">
        <v>52</v>
      </c>
      <c r="J142" s="20"/>
      <c r="K142" s="28"/>
      <c r="L142" s="6" t="s">
        <v>54</v>
      </c>
      <c r="M142" s="24">
        <v>0</v>
      </c>
      <c r="N142" s="24">
        <v>8601165</v>
      </c>
      <c r="O142" s="24">
        <v>6004000</v>
      </c>
      <c r="P142" s="24">
        <f>N142+O142</f>
        <v>14605165</v>
      </c>
      <c r="Q142" s="24">
        <f>P142/13</f>
        <v>1123474.2307692308</v>
      </c>
      <c r="R142" s="17" t="s">
        <v>53</v>
      </c>
    </row>
    <row r="143" spans="2:18" ht="68.400000000000006" x14ac:dyDescent="0.3">
      <c r="B143" s="17"/>
      <c r="C143" s="26"/>
      <c r="D143" s="26"/>
      <c r="E143" s="26"/>
      <c r="F143" s="17"/>
      <c r="G143" s="17"/>
      <c r="H143" s="26"/>
      <c r="I143" s="26"/>
      <c r="J143" s="21"/>
      <c r="K143" s="28"/>
      <c r="L143" s="6" t="s">
        <v>55</v>
      </c>
      <c r="M143" s="24"/>
      <c r="N143" s="24"/>
      <c r="O143" s="24"/>
      <c r="P143" s="24"/>
      <c r="Q143" s="24"/>
      <c r="R143" s="17"/>
    </row>
    <row r="144" spans="2:18" ht="34.200000000000003" x14ac:dyDescent="0.3">
      <c r="B144" s="17"/>
      <c r="C144" s="26"/>
      <c r="D144" s="26"/>
      <c r="E144" s="26"/>
      <c r="F144" s="17"/>
      <c r="G144" s="17"/>
      <c r="H144" s="26"/>
      <c r="I144" s="26"/>
      <c r="J144" s="21"/>
      <c r="K144" s="28"/>
      <c r="L144" s="6" t="s">
        <v>56</v>
      </c>
      <c r="M144" s="24"/>
      <c r="N144" s="24"/>
      <c r="O144" s="24"/>
      <c r="P144" s="24"/>
      <c r="Q144" s="24"/>
      <c r="R144" s="17"/>
    </row>
    <row r="145" spans="2:18" ht="34.200000000000003" x14ac:dyDescent="0.3">
      <c r="B145" s="17"/>
      <c r="C145" s="26"/>
      <c r="D145" s="26"/>
      <c r="E145" s="26"/>
      <c r="F145" s="17"/>
      <c r="G145" s="17"/>
      <c r="H145" s="26"/>
      <c r="I145" s="26"/>
      <c r="J145" s="21"/>
      <c r="K145" s="28"/>
      <c r="L145" s="6" t="s">
        <v>57</v>
      </c>
      <c r="M145" s="24"/>
      <c r="N145" s="24"/>
      <c r="O145" s="24"/>
      <c r="P145" s="24"/>
      <c r="Q145" s="24"/>
      <c r="R145" s="17"/>
    </row>
    <row r="146" spans="2:18" ht="45.6" x14ac:dyDescent="0.3">
      <c r="B146" s="17"/>
      <c r="C146" s="26"/>
      <c r="D146" s="26"/>
      <c r="E146" s="26"/>
      <c r="F146" s="17"/>
      <c r="G146" s="17"/>
      <c r="H146" s="26"/>
      <c r="I146" s="26"/>
      <c r="J146" s="21"/>
      <c r="K146" s="28"/>
      <c r="L146" s="6" t="s">
        <v>58</v>
      </c>
      <c r="M146" s="24"/>
      <c r="N146" s="24"/>
      <c r="O146" s="24"/>
      <c r="P146" s="24"/>
      <c r="Q146" s="24"/>
      <c r="R146" s="17"/>
    </row>
    <row r="147" spans="2:18" ht="34.200000000000003" x14ac:dyDescent="0.3">
      <c r="B147" s="17"/>
      <c r="C147" s="26"/>
      <c r="D147" s="26"/>
      <c r="E147" s="26"/>
      <c r="F147" s="17"/>
      <c r="G147" s="17"/>
      <c r="H147" s="26"/>
      <c r="I147" s="26"/>
      <c r="J147" s="21"/>
      <c r="K147" s="28"/>
      <c r="L147" s="6" t="s">
        <v>59</v>
      </c>
      <c r="M147" s="24"/>
      <c r="N147" s="24"/>
      <c r="O147" s="24"/>
      <c r="P147" s="24"/>
      <c r="Q147" s="24"/>
      <c r="R147" s="17"/>
    </row>
    <row r="148" spans="2:18" ht="34.200000000000003" x14ac:dyDescent="0.3">
      <c r="B148" s="17"/>
      <c r="C148" s="26"/>
      <c r="D148" s="26"/>
      <c r="E148" s="26"/>
      <c r="F148" s="17"/>
      <c r="G148" s="17"/>
      <c r="H148" s="26"/>
      <c r="I148" s="26"/>
      <c r="J148" s="21"/>
      <c r="K148" s="28"/>
      <c r="L148" s="6" t="s">
        <v>60</v>
      </c>
      <c r="M148" s="24"/>
      <c r="N148" s="24"/>
      <c r="O148" s="24"/>
      <c r="P148" s="24"/>
      <c r="Q148" s="24"/>
      <c r="R148" s="17"/>
    </row>
    <row r="149" spans="2:18" ht="34.200000000000003" x14ac:dyDescent="0.3">
      <c r="B149" s="17"/>
      <c r="C149" s="26"/>
      <c r="D149" s="26"/>
      <c r="E149" s="26"/>
      <c r="F149" s="17"/>
      <c r="G149" s="17"/>
      <c r="H149" s="26"/>
      <c r="I149" s="26"/>
      <c r="J149" s="21"/>
      <c r="K149" s="28"/>
      <c r="L149" s="6" t="s">
        <v>61</v>
      </c>
      <c r="M149" s="24"/>
      <c r="N149" s="24"/>
      <c r="O149" s="24"/>
      <c r="P149" s="24"/>
      <c r="Q149" s="24"/>
      <c r="R149" s="17"/>
    </row>
    <row r="150" spans="2:18" ht="68.400000000000006" x14ac:dyDescent="0.3">
      <c r="B150" s="17"/>
      <c r="C150" s="26"/>
      <c r="D150" s="26"/>
      <c r="E150" s="26"/>
      <c r="F150" s="17"/>
      <c r="G150" s="17"/>
      <c r="H150" s="26" t="s">
        <v>95</v>
      </c>
      <c r="I150" s="26" t="s">
        <v>96</v>
      </c>
      <c r="J150" s="27"/>
      <c r="K150" s="17"/>
      <c r="L150" s="6" t="s">
        <v>98</v>
      </c>
      <c r="M150" s="24">
        <v>0</v>
      </c>
      <c r="N150" s="24">
        <v>7200000</v>
      </c>
      <c r="O150" s="24">
        <v>93550000</v>
      </c>
      <c r="P150" s="24">
        <f>N150+O150</f>
        <v>100750000</v>
      </c>
      <c r="Q150" s="24">
        <f>P150/3</f>
        <v>33583333.333333336</v>
      </c>
      <c r="R150" s="17" t="s">
        <v>97</v>
      </c>
    </row>
    <row r="151" spans="2:18" ht="57" x14ac:dyDescent="0.3">
      <c r="B151" s="17"/>
      <c r="C151" s="26"/>
      <c r="D151" s="26"/>
      <c r="E151" s="26"/>
      <c r="F151" s="17"/>
      <c r="G151" s="17"/>
      <c r="H151" s="26"/>
      <c r="I151" s="26"/>
      <c r="J151" s="27"/>
      <c r="K151" s="17"/>
      <c r="L151" s="6" t="s">
        <v>99</v>
      </c>
      <c r="M151" s="17"/>
      <c r="N151" s="24"/>
      <c r="O151" s="24"/>
      <c r="P151" s="24"/>
      <c r="Q151" s="24"/>
      <c r="R151" s="17"/>
    </row>
    <row r="152" spans="2:18" ht="68.400000000000006" x14ac:dyDescent="0.3">
      <c r="B152" s="17"/>
      <c r="C152" s="26"/>
      <c r="D152" s="26"/>
      <c r="E152" s="26"/>
      <c r="F152" s="17"/>
      <c r="G152" s="17"/>
      <c r="H152" s="26"/>
      <c r="I152" s="26"/>
      <c r="J152" s="27"/>
      <c r="K152" s="17"/>
      <c r="L152" s="6" t="s">
        <v>100</v>
      </c>
      <c r="M152" s="17"/>
      <c r="N152" s="24"/>
      <c r="O152" s="24"/>
      <c r="P152" s="24"/>
      <c r="Q152" s="24"/>
      <c r="R152" s="17"/>
    </row>
    <row r="153" spans="2:18" ht="22.8" x14ac:dyDescent="0.3">
      <c r="B153" s="17"/>
      <c r="C153" s="26"/>
      <c r="D153" s="26"/>
      <c r="E153" s="26"/>
      <c r="F153" s="17"/>
      <c r="G153" s="17"/>
      <c r="H153" s="26"/>
      <c r="I153" s="26"/>
      <c r="J153" s="27"/>
      <c r="K153" s="17"/>
      <c r="L153" s="6" t="s">
        <v>101</v>
      </c>
      <c r="M153" s="17"/>
      <c r="N153" s="24"/>
      <c r="O153" s="24"/>
      <c r="P153" s="24"/>
      <c r="Q153" s="24"/>
      <c r="R153" s="17"/>
    </row>
    <row r="154" spans="2:18" ht="39.6" x14ac:dyDescent="0.3">
      <c r="B154" s="17"/>
      <c r="C154" s="26"/>
      <c r="D154" s="26"/>
      <c r="E154" s="26"/>
      <c r="F154" s="17"/>
      <c r="G154" s="17"/>
      <c r="H154" s="26"/>
      <c r="I154" s="26"/>
      <c r="J154" s="27"/>
      <c r="K154" s="17"/>
      <c r="L154" s="16" t="s">
        <v>115</v>
      </c>
      <c r="M154" s="17"/>
      <c r="N154" s="24"/>
      <c r="O154" s="24"/>
      <c r="P154" s="24"/>
      <c r="Q154" s="24"/>
      <c r="R154" s="17"/>
    </row>
  </sheetData>
  <mergeCells count="284">
    <mergeCell ref="R150:R154"/>
    <mergeCell ref="M4:R6"/>
    <mergeCell ref="M150:M154"/>
    <mergeCell ref="N150:N154"/>
    <mergeCell ref="O150:O154"/>
    <mergeCell ref="P150:P154"/>
    <mergeCell ref="Q150:Q154"/>
    <mergeCell ref="R135:R141"/>
    <mergeCell ref="H142:H149"/>
    <mergeCell ref="I142:I149"/>
    <mergeCell ref="J142:J149"/>
    <mergeCell ref="K142:K149"/>
    <mergeCell ref="M142:M149"/>
    <mergeCell ref="N142:N149"/>
    <mergeCell ref="O142:O149"/>
    <mergeCell ref="P142:P149"/>
    <mergeCell ref="Q142:Q149"/>
    <mergeCell ref="R142:R149"/>
    <mergeCell ref="M135:M141"/>
    <mergeCell ref="N135:N141"/>
    <mergeCell ref="O135:O141"/>
    <mergeCell ref="P135:P141"/>
    <mergeCell ref="Q135:Q141"/>
    <mergeCell ref="R130:R134"/>
    <mergeCell ref="B135:B154"/>
    <mergeCell ref="C135:C154"/>
    <mergeCell ref="D135:D154"/>
    <mergeCell ref="E135:E154"/>
    <mergeCell ref="F135:F154"/>
    <mergeCell ref="N130:N134"/>
    <mergeCell ref="O130:O134"/>
    <mergeCell ref="P130:P134"/>
    <mergeCell ref="Q130:Q134"/>
    <mergeCell ref="H130:H134"/>
    <mergeCell ref="I130:I134"/>
    <mergeCell ref="J130:J134"/>
    <mergeCell ref="K130:K134"/>
    <mergeCell ref="M130:M134"/>
    <mergeCell ref="G135:G154"/>
    <mergeCell ref="H135:H141"/>
    <mergeCell ref="I135:I141"/>
    <mergeCell ref="J135:J141"/>
    <mergeCell ref="K135:K141"/>
    <mergeCell ref="H150:H154"/>
    <mergeCell ref="I150:I154"/>
    <mergeCell ref="J150:J154"/>
    <mergeCell ref="K150:K154"/>
    <mergeCell ref="R115:R121"/>
    <mergeCell ref="H122:H129"/>
    <mergeCell ref="I122:I129"/>
    <mergeCell ref="J122:J129"/>
    <mergeCell ref="K122:K129"/>
    <mergeCell ref="M122:M129"/>
    <mergeCell ref="N122:N129"/>
    <mergeCell ref="O122:O129"/>
    <mergeCell ref="P122:P129"/>
    <mergeCell ref="Q122:Q129"/>
    <mergeCell ref="R122:R129"/>
    <mergeCell ref="R110:R114"/>
    <mergeCell ref="B115:B134"/>
    <mergeCell ref="C115:C134"/>
    <mergeCell ref="D115:D134"/>
    <mergeCell ref="E115:E134"/>
    <mergeCell ref="F115:F134"/>
    <mergeCell ref="G115:G134"/>
    <mergeCell ref="H115:H121"/>
    <mergeCell ref="I115:I121"/>
    <mergeCell ref="J115:J121"/>
    <mergeCell ref="K115:K121"/>
    <mergeCell ref="M115:M121"/>
    <mergeCell ref="N115:N121"/>
    <mergeCell ref="O115:O121"/>
    <mergeCell ref="P115:P121"/>
    <mergeCell ref="Q115:Q121"/>
    <mergeCell ref="M110:M114"/>
    <mergeCell ref="N110:N114"/>
    <mergeCell ref="O110:O114"/>
    <mergeCell ref="P110:P114"/>
    <mergeCell ref="Q110:Q114"/>
    <mergeCell ref="G95:G114"/>
    <mergeCell ref="H110:H114"/>
    <mergeCell ref="I110:I114"/>
    <mergeCell ref="R95:R101"/>
    <mergeCell ref="H102:H109"/>
    <mergeCell ref="I102:I109"/>
    <mergeCell ref="J102:J109"/>
    <mergeCell ref="K102:K109"/>
    <mergeCell ref="M102:M109"/>
    <mergeCell ref="N102:N109"/>
    <mergeCell ref="O102:O109"/>
    <mergeCell ref="P102:P109"/>
    <mergeCell ref="Q102:Q109"/>
    <mergeCell ref="R102:R109"/>
    <mergeCell ref="M95:M101"/>
    <mergeCell ref="N95:N101"/>
    <mergeCell ref="O95:O101"/>
    <mergeCell ref="P95:P101"/>
    <mergeCell ref="Q95:Q101"/>
    <mergeCell ref="H95:H101"/>
    <mergeCell ref="I95:I101"/>
    <mergeCell ref="J95:J101"/>
    <mergeCell ref="K95:K101"/>
    <mergeCell ref="J110:J114"/>
    <mergeCell ref="K110:K114"/>
    <mergeCell ref="B95:B114"/>
    <mergeCell ref="C95:C114"/>
    <mergeCell ref="D95:D114"/>
    <mergeCell ref="E95:E114"/>
    <mergeCell ref="F95:F114"/>
    <mergeCell ref="N91:N94"/>
    <mergeCell ref="O91:O94"/>
    <mergeCell ref="P91:P94"/>
    <mergeCell ref="Q91:Q94"/>
    <mergeCell ref="R91:R94"/>
    <mergeCell ref="H91:H94"/>
    <mergeCell ref="I91:I94"/>
    <mergeCell ref="J91:J94"/>
    <mergeCell ref="K91:K94"/>
    <mergeCell ref="M91:M94"/>
    <mergeCell ref="R76:R82"/>
    <mergeCell ref="H83:H90"/>
    <mergeCell ref="I83:I90"/>
    <mergeCell ref="J83:J90"/>
    <mergeCell ref="K83:K90"/>
    <mergeCell ref="M83:M90"/>
    <mergeCell ref="N83:N90"/>
    <mergeCell ref="O83:O90"/>
    <mergeCell ref="P83:P90"/>
    <mergeCell ref="Q83:Q90"/>
    <mergeCell ref="R83:R90"/>
    <mergeCell ref="R71:R75"/>
    <mergeCell ref="B76:B94"/>
    <mergeCell ref="C76:C94"/>
    <mergeCell ref="D76:D94"/>
    <mergeCell ref="E76:E94"/>
    <mergeCell ref="F76:F94"/>
    <mergeCell ref="G76:G94"/>
    <mergeCell ref="H76:H82"/>
    <mergeCell ref="I76:I82"/>
    <mergeCell ref="J76:J82"/>
    <mergeCell ref="K76:K82"/>
    <mergeCell ref="M76:M82"/>
    <mergeCell ref="N76:N82"/>
    <mergeCell ref="O76:O82"/>
    <mergeCell ref="P76:P82"/>
    <mergeCell ref="Q76:Q82"/>
    <mergeCell ref="M71:M75"/>
    <mergeCell ref="N71:N75"/>
    <mergeCell ref="O71:O75"/>
    <mergeCell ref="P71:P75"/>
    <mergeCell ref="Q71:Q75"/>
    <mergeCell ref="G56:G75"/>
    <mergeCell ref="H71:H75"/>
    <mergeCell ref="I71:I75"/>
    <mergeCell ref="R56:R62"/>
    <mergeCell ref="H63:H70"/>
    <mergeCell ref="I63:I70"/>
    <mergeCell ref="J63:J70"/>
    <mergeCell ref="K63:K70"/>
    <mergeCell ref="M63:M70"/>
    <mergeCell ref="N63:N70"/>
    <mergeCell ref="O63:O70"/>
    <mergeCell ref="P63:P70"/>
    <mergeCell ref="Q63:Q70"/>
    <mergeCell ref="R63:R70"/>
    <mergeCell ref="M56:M62"/>
    <mergeCell ref="N56:N62"/>
    <mergeCell ref="O56:O62"/>
    <mergeCell ref="P56:P62"/>
    <mergeCell ref="Q56:Q62"/>
    <mergeCell ref="H56:H62"/>
    <mergeCell ref="I56:I62"/>
    <mergeCell ref="J56:J62"/>
    <mergeCell ref="K56:K62"/>
    <mergeCell ref="J71:J75"/>
    <mergeCell ref="K71:K75"/>
    <mergeCell ref="B56:B75"/>
    <mergeCell ref="C56:C75"/>
    <mergeCell ref="D56:D75"/>
    <mergeCell ref="E56:E75"/>
    <mergeCell ref="F56:F75"/>
    <mergeCell ref="N50:N55"/>
    <mergeCell ref="O50:O55"/>
    <mergeCell ref="P50:P55"/>
    <mergeCell ref="Q50:Q55"/>
    <mergeCell ref="R50:R55"/>
    <mergeCell ref="H50:H55"/>
    <mergeCell ref="I50:I55"/>
    <mergeCell ref="J50:J55"/>
    <mergeCell ref="K50:K55"/>
    <mergeCell ref="M50:M55"/>
    <mergeCell ref="N42:N49"/>
    <mergeCell ref="O42:O49"/>
    <mergeCell ref="P42:P49"/>
    <mergeCell ref="Q42:Q49"/>
    <mergeCell ref="R42:R49"/>
    <mergeCell ref="H42:H49"/>
    <mergeCell ref="I42:I49"/>
    <mergeCell ref="J42:J49"/>
    <mergeCell ref="K42:K49"/>
    <mergeCell ref="M42:M49"/>
    <mergeCell ref="N35:N41"/>
    <mergeCell ref="O35:O41"/>
    <mergeCell ref="P35:P41"/>
    <mergeCell ref="Q35:Q41"/>
    <mergeCell ref="R35:R41"/>
    <mergeCell ref="H35:H41"/>
    <mergeCell ref="I35:I41"/>
    <mergeCell ref="J35:J41"/>
    <mergeCell ref="K35:K41"/>
    <mergeCell ref="M35:M41"/>
    <mergeCell ref="G2:G3"/>
    <mergeCell ref="B35:B55"/>
    <mergeCell ref="C35:C55"/>
    <mergeCell ref="D35:D55"/>
    <mergeCell ref="E35:E55"/>
    <mergeCell ref="F35:F55"/>
    <mergeCell ref="G35:G55"/>
    <mergeCell ref="B2:B3"/>
    <mergeCell ref="C2:C3"/>
    <mergeCell ref="D2:D3"/>
    <mergeCell ref="E2:E3"/>
    <mergeCell ref="F2:F3"/>
    <mergeCell ref="B4:B6"/>
    <mergeCell ref="C4:C6"/>
    <mergeCell ref="D4:D6"/>
    <mergeCell ref="E4:E6"/>
    <mergeCell ref="F4:F6"/>
    <mergeCell ref="B7:B34"/>
    <mergeCell ref="C7:C34"/>
    <mergeCell ref="D7:D34"/>
    <mergeCell ref="E7:E34"/>
    <mergeCell ref="F7:F34"/>
    <mergeCell ref="H2:H3"/>
    <mergeCell ref="I2:I3"/>
    <mergeCell ref="J2:K2"/>
    <mergeCell ref="L2:L3"/>
    <mergeCell ref="M2:R2"/>
    <mergeCell ref="K7:K13"/>
    <mergeCell ref="M7:M13"/>
    <mergeCell ref="G4:G6"/>
    <mergeCell ref="H4:H6"/>
    <mergeCell ref="I4:I6"/>
    <mergeCell ref="J4:J6"/>
    <mergeCell ref="G7:G34"/>
    <mergeCell ref="H7:H13"/>
    <mergeCell ref="I7:I13"/>
    <mergeCell ref="J7:J13"/>
    <mergeCell ref="K4:K6"/>
    <mergeCell ref="H14:H21"/>
    <mergeCell ref="I14:I21"/>
    <mergeCell ref="J14:J21"/>
    <mergeCell ref="K14:K21"/>
    <mergeCell ref="M14:M21"/>
    <mergeCell ref="N7:N13"/>
    <mergeCell ref="O7:O13"/>
    <mergeCell ref="P7:P13"/>
    <mergeCell ref="Q7:Q13"/>
    <mergeCell ref="R7:R13"/>
    <mergeCell ref="H22:H28"/>
    <mergeCell ref="I22:I28"/>
    <mergeCell ref="J22:J28"/>
    <mergeCell ref="K22:K28"/>
    <mergeCell ref="M22:M28"/>
    <mergeCell ref="N14:N21"/>
    <mergeCell ref="O14:O21"/>
    <mergeCell ref="P14:P21"/>
    <mergeCell ref="Q14:Q21"/>
    <mergeCell ref="R14:R21"/>
    <mergeCell ref="R22:R28"/>
    <mergeCell ref="R29:R34"/>
    <mergeCell ref="H29:H34"/>
    <mergeCell ref="I29:I34"/>
    <mergeCell ref="J29:J34"/>
    <mergeCell ref="K29:K34"/>
    <mergeCell ref="M29:M34"/>
    <mergeCell ref="N22:N28"/>
    <mergeCell ref="O22:O28"/>
    <mergeCell ref="P22:P28"/>
    <mergeCell ref="Q22:Q28"/>
    <mergeCell ref="N29:N34"/>
    <mergeCell ref="O29:O34"/>
    <mergeCell ref="P29:P34"/>
    <mergeCell ref="Q29:Q3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051C1-910E-4BC9-82FC-CB380AFA796B}">
  <dimension ref="A1:AM27"/>
  <sheetViews>
    <sheetView topLeftCell="A24" zoomScale="55" zoomScaleNormal="55" workbookViewId="0">
      <selection activeCell="A30" sqref="A30:B42"/>
    </sheetView>
  </sheetViews>
  <sheetFormatPr baseColWidth="10" defaultColWidth="11.44140625" defaultRowHeight="13.2" x14ac:dyDescent="0.3"/>
  <cols>
    <col min="1" max="1" width="15.33203125" style="4" customWidth="1"/>
    <col min="2" max="2" width="26" style="4" customWidth="1"/>
    <col min="3" max="3" width="26.88671875" style="4" customWidth="1"/>
    <col min="4" max="4" width="9.5546875" style="4" customWidth="1"/>
    <col min="5" max="34" width="5.109375" style="4" customWidth="1"/>
    <col min="35" max="35" width="6.88671875" style="4" customWidth="1"/>
    <col min="36" max="38" width="11.44140625" style="4"/>
    <col min="39" max="39" width="25.5546875" style="4" customWidth="1"/>
    <col min="40" max="16384" width="11.44140625" style="4"/>
  </cols>
  <sheetData>
    <row r="1" spans="1:39" ht="23.25" customHeight="1" x14ac:dyDescent="0.3">
      <c r="A1" s="7" t="s">
        <v>102</v>
      </c>
      <c r="B1" s="8">
        <v>0.02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row>
    <row r="2" spans="1:39" x14ac:dyDescent="0.3">
      <c r="A2" s="10"/>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row>
    <row r="3" spans="1:39" ht="26.25" customHeight="1" x14ac:dyDescent="0.3">
      <c r="A3" s="7" t="s">
        <v>103</v>
      </c>
      <c r="B3" s="7" t="s">
        <v>7</v>
      </c>
      <c r="C3" s="7" t="s">
        <v>1</v>
      </c>
      <c r="D3" s="7" t="s">
        <v>104</v>
      </c>
      <c r="E3" s="7">
        <v>1</v>
      </c>
      <c r="F3" s="7">
        <v>2</v>
      </c>
      <c r="G3" s="7">
        <v>3</v>
      </c>
      <c r="H3" s="7">
        <v>4</v>
      </c>
      <c r="I3" s="7">
        <v>5</v>
      </c>
      <c r="J3" s="7">
        <v>6</v>
      </c>
      <c r="K3" s="7">
        <v>7</v>
      </c>
      <c r="L3" s="7">
        <v>8</v>
      </c>
      <c r="M3" s="7">
        <v>9</v>
      </c>
      <c r="N3" s="7">
        <v>10</v>
      </c>
      <c r="O3" s="7">
        <v>11</v>
      </c>
      <c r="P3" s="7">
        <v>12</v>
      </c>
      <c r="Q3" s="7">
        <v>13</v>
      </c>
      <c r="R3" s="7">
        <v>14</v>
      </c>
      <c r="S3" s="7">
        <v>15</v>
      </c>
      <c r="T3" s="7">
        <v>16</v>
      </c>
      <c r="U3" s="7">
        <v>17</v>
      </c>
      <c r="V3" s="7">
        <v>18</v>
      </c>
      <c r="W3" s="7">
        <v>19</v>
      </c>
      <c r="X3" s="7">
        <v>20</v>
      </c>
      <c r="Y3" s="7">
        <v>21</v>
      </c>
      <c r="Z3" s="7">
        <v>22</v>
      </c>
      <c r="AA3" s="7">
        <v>23</v>
      </c>
      <c r="AB3" s="7">
        <v>24</v>
      </c>
      <c r="AC3" s="7">
        <v>25</v>
      </c>
      <c r="AD3" s="7">
        <v>26</v>
      </c>
      <c r="AE3" s="7">
        <v>27</v>
      </c>
      <c r="AF3" s="7">
        <v>28</v>
      </c>
      <c r="AG3" s="7">
        <v>29</v>
      </c>
      <c r="AH3" s="7">
        <v>30</v>
      </c>
      <c r="AI3" s="7">
        <v>31</v>
      </c>
      <c r="AJ3" s="7">
        <v>32</v>
      </c>
      <c r="AK3" s="7">
        <v>33</v>
      </c>
      <c r="AL3" s="7">
        <v>34</v>
      </c>
      <c r="AM3" s="7" t="s">
        <v>105</v>
      </c>
    </row>
    <row r="4" spans="1:39" ht="57.6" x14ac:dyDescent="0.3">
      <c r="A4" s="43" t="s">
        <v>41</v>
      </c>
      <c r="B4" s="43" t="s">
        <v>42</v>
      </c>
      <c r="C4" s="12" t="s">
        <v>20</v>
      </c>
      <c r="D4" s="13">
        <v>3668487.9166666665</v>
      </c>
      <c r="E4" s="13">
        <f t="shared" ref="E4:E25" si="0">+D4</f>
        <v>3668487.9166666665</v>
      </c>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f t="shared" ref="AL4:AL17" si="1">+E4</f>
        <v>3668487.9166666665</v>
      </c>
      <c r="AM4" s="14">
        <f>NPV(B1,E4:AL4)</f>
        <v>7122592.8408945268</v>
      </c>
    </row>
    <row r="5" spans="1:39" ht="57.6" x14ac:dyDescent="0.3">
      <c r="A5" s="44"/>
      <c r="B5" s="44"/>
      <c r="C5" s="12" t="s">
        <v>21</v>
      </c>
      <c r="D5" s="13">
        <v>3668487.9166666665</v>
      </c>
      <c r="E5" s="13">
        <f t="shared" si="0"/>
        <v>3668487.9166666665</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f t="shared" si="1"/>
        <v>3668487.9166666665</v>
      </c>
      <c r="AM5" s="14">
        <f>NPV(B1,E5:AL5)</f>
        <v>7122592.8408945268</v>
      </c>
    </row>
    <row r="6" spans="1:39" ht="57.6" x14ac:dyDescent="0.3">
      <c r="A6" s="44"/>
      <c r="B6" s="44"/>
      <c r="C6" s="12" t="s">
        <v>22</v>
      </c>
      <c r="D6" s="13">
        <v>3668487.9166666665</v>
      </c>
      <c r="E6" s="13">
        <f t="shared" si="0"/>
        <v>3668487.9166666665</v>
      </c>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f t="shared" si="1"/>
        <v>3668487.9166666665</v>
      </c>
      <c r="AM6" s="14">
        <f>NPV(B1,E6:AL6)</f>
        <v>7122592.8408945268</v>
      </c>
    </row>
    <row r="7" spans="1:39" ht="57.6" x14ac:dyDescent="0.3">
      <c r="A7" s="44"/>
      <c r="B7" s="44"/>
      <c r="C7" s="12" t="s">
        <v>23</v>
      </c>
      <c r="D7" s="13">
        <v>3668487.9166666665</v>
      </c>
      <c r="E7" s="13">
        <f t="shared" si="0"/>
        <v>3668487.9166666665</v>
      </c>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f t="shared" si="1"/>
        <v>3668487.9166666665</v>
      </c>
      <c r="AM7" s="14">
        <f>NPV(B1,E7:AL7)</f>
        <v>7122592.8408945268</v>
      </c>
    </row>
    <row r="8" spans="1:39" ht="57.6" x14ac:dyDescent="0.3">
      <c r="A8" s="44"/>
      <c r="B8" s="44"/>
      <c r="C8" s="12" t="s">
        <v>24</v>
      </c>
      <c r="D8" s="13">
        <v>3668487.9166666665</v>
      </c>
      <c r="E8" s="13">
        <f t="shared" si="0"/>
        <v>3668487.9166666665</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f t="shared" si="1"/>
        <v>3668487.9166666665</v>
      </c>
      <c r="AM8" s="14">
        <f>NPV(B1,E8:AL8)</f>
        <v>7122592.8408945268</v>
      </c>
    </row>
    <row r="9" spans="1:39" ht="57.6" x14ac:dyDescent="0.3">
      <c r="A9" s="44"/>
      <c r="B9" s="44"/>
      <c r="C9" s="12" t="s">
        <v>25</v>
      </c>
      <c r="D9" s="13">
        <v>3668487.9166666665</v>
      </c>
      <c r="E9" s="13">
        <f t="shared" si="0"/>
        <v>3668487.9166666665</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f t="shared" si="1"/>
        <v>3668487.9166666665</v>
      </c>
      <c r="AM9" s="14">
        <f>NPV(B1,E9:AL9)</f>
        <v>7122592.8408945268</v>
      </c>
    </row>
    <row r="10" spans="1:39" ht="57.6" x14ac:dyDescent="0.3">
      <c r="A10" s="44"/>
      <c r="B10" s="44"/>
      <c r="C10" s="12" t="s">
        <v>26</v>
      </c>
      <c r="D10" s="13">
        <v>3668487.9166666665</v>
      </c>
      <c r="E10" s="13">
        <f t="shared" si="0"/>
        <v>3668487.9166666665</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f t="shared" si="1"/>
        <v>3668487.9166666665</v>
      </c>
      <c r="AM10" s="14">
        <f>NPV(B1,E10:AL10)</f>
        <v>7122592.8408945268</v>
      </c>
    </row>
    <row r="11" spans="1:39" ht="57.6" x14ac:dyDescent="0.3">
      <c r="A11" s="43" t="s">
        <v>51</v>
      </c>
      <c r="B11" s="43" t="s">
        <v>52</v>
      </c>
      <c r="C11" s="12" t="s">
        <v>20</v>
      </c>
      <c r="D11" s="13">
        <v>1123474.2307692308</v>
      </c>
      <c r="E11" s="13">
        <f t="shared" si="0"/>
        <v>1123474.2307692308</v>
      </c>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f t="shared" si="1"/>
        <v>1123474.2307692308</v>
      </c>
      <c r="AM11" s="14">
        <f>NPV(B1,E11:AL11)</f>
        <v>2181293.6814243044</v>
      </c>
    </row>
    <row r="12" spans="1:39" ht="57.6" x14ac:dyDescent="0.3">
      <c r="A12" s="44"/>
      <c r="B12" s="44"/>
      <c r="C12" s="12" t="s">
        <v>21</v>
      </c>
      <c r="D12" s="13">
        <v>1123474.2307692308</v>
      </c>
      <c r="E12" s="13">
        <f t="shared" si="0"/>
        <v>1123474.2307692308</v>
      </c>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f t="shared" si="1"/>
        <v>1123474.2307692308</v>
      </c>
      <c r="AM12" s="14">
        <f>NPV(B1,E12:AL12)</f>
        <v>2181293.6814243044</v>
      </c>
    </row>
    <row r="13" spans="1:39" ht="57.6" x14ac:dyDescent="0.3">
      <c r="A13" s="44"/>
      <c r="B13" s="44"/>
      <c r="C13" s="12" t="s">
        <v>22</v>
      </c>
      <c r="D13" s="13">
        <v>1123474.2307692308</v>
      </c>
      <c r="E13" s="13">
        <f t="shared" si="0"/>
        <v>1123474.2307692308</v>
      </c>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f t="shared" si="1"/>
        <v>1123474.2307692308</v>
      </c>
      <c r="AM13" s="14">
        <f>NPV(B1,E13:AL13)</f>
        <v>2181293.6814243044</v>
      </c>
    </row>
    <row r="14" spans="1:39" ht="57.6" x14ac:dyDescent="0.3">
      <c r="A14" s="44"/>
      <c r="B14" s="44"/>
      <c r="C14" s="12" t="s">
        <v>23</v>
      </c>
      <c r="D14" s="13">
        <v>1123474.2307692308</v>
      </c>
      <c r="E14" s="13">
        <f t="shared" si="0"/>
        <v>1123474.2307692308</v>
      </c>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f t="shared" si="1"/>
        <v>1123474.2307692308</v>
      </c>
      <c r="AM14" s="14">
        <f>NPV(B1,E14:AL14)</f>
        <v>2181293.6814243044</v>
      </c>
    </row>
    <row r="15" spans="1:39" ht="57.6" x14ac:dyDescent="0.3">
      <c r="A15" s="44"/>
      <c r="B15" s="44"/>
      <c r="C15" s="12" t="s">
        <v>24</v>
      </c>
      <c r="D15" s="13">
        <v>1123474.2307692308</v>
      </c>
      <c r="E15" s="13">
        <f t="shared" si="0"/>
        <v>1123474.2307692308</v>
      </c>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f t="shared" si="1"/>
        <v>1123474.2307692308</v>
      </c>
      <c r="AM15" s="14">
        <f>NPV(B1,E15:AL15)</f>
        <v>2181293.6814243044</v>
      </c>
    </row>
    <row r="16" spans="1:39" ht="57.6" x14ac:dyDescent="0.3">
      <c r="A16" s="44"/>
      <c r="B16" s="44"/>
      <c r="C16" s="12" t="s">
        <v>25</v>
      </c>
      <c r="D16" s="13">
        <v>1123474.2307692308</v>
      </c>
      <c r="E16" s="13">
        <f t="shared" si="0"/>
        <v>1123474.2307692308</v>
      </c>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f t="shared" si="1"/>
        <v>1123474.2307692308</v>
      </c>
      <c r="AM16" s="14">
        <f>NPV(B1,E16:AL16)</f>
        <v>2181293.6814243044</v>
      </c>
    </row>
    <row r="17" spans="1:39" ht="57.6" x14ac:dyDescent="0.3">
      <c r="A17" s="45"/>
      <c r="B17" s="45"/>
      <c r="C17" s="12" t="s">
        <v>26</v>
      </c>
      <c r="D17" s="13">
        <v>1123474.2307692308</v>
      </c>
      <c r="E17" s="13">
        <f t="shared" si="0"/>
        <v>1123474.2307692308</v>
      </c>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f t="shared" si="1"/>
        <v>1123474.2307692308</v>
      </c>
      <c r="AM17" s="14">
        <f>NPV(B1,E17:AL17)</f>
        <v>2181293.6814243044</v>
      </c>
    </row>
    <row r="18" spans="1:39" ht="93" customHeight="1" x14ac:dyDescent="0.3">
      <c r="A18" s="11" t="s">
        <v>62</v>
      </c>
      <c r="B18" s="11" t="s">
        <v>63</v>
      </c>
      <c r="C18" s="12" t="s">
        <v>20</v>
      </c>
      <c r="D18" s="13">
        <v>6094237.5</v>
      </c>
      <c r="E18" s="13">
        <f t="shared" si="0"/>
        <v>6094237.5</v>
      </c>
      <c r="F18" s="13">
        <f t="shared" ref="F18:F25" si="2">+E18</f>
        <v>6094237.5</v>
      </c>
      <c r="G18" s="13">
        <f t="shared" ref="G18:AG18" si="3">+F18</f>
        <v>6094237.5</v>
      </c>
      <c r="H18" s="13">
        <f t="shared" si="3"/>
        <v>6094237.5</v>
      </c>
      <c r="I18" s="13">
        <f t="shared" si="3"/>
        <v>6094237.5</v>
      </c>
      <c r="J18" s="13">
        <f t="shared" si="3"/>
        <v>6094237.5</v>
      </c>
      <c r="K18" s="13">
        <f t="shared" si="3"/>
        <v>6094237.5</v>
      </c>
      <c r="L18" s="13">
        <f t="shared" si="3"/>
        <v>6094237.5</v>
      </c>
      <c r="M18" s="13">
        <f t="shared" si="3"/>
        <v>6094237.5</v>
      </c>
      <c r="N18" s="13">
        <f t="shared" si="3"/>
        <v>6094237.5</v>
      </c>
      <c r="O18" s="13">
        <f t="shared" si="3"/>
        <v>6094237.5</v>
      </c>
      <c r="P18" s="13">
        <f t="shared" si="3"/>
        <v>6094237.5</v>
      </c>
      <c r="Q18" s="13">
        <f t="shared" si="3"/>
        <v>6094237.5</v>
      </c>
      <c r="R18" s="13">
        <f t="shared" si="3"/>
        <v>6094237.5</v>
      </c>
      <c r="S18" s="13">
        <f t="shared" si="3"/>
        <v>6094237.5</v>
      </c>
      <c r="T18" s="13">
        <f t="shared" si="3"/>
        <v>6094237.5</v>
      </c>
      <c r="U18" s="13">
        <f t="shared" si="3"/>
        <v>6094237.5</v>
      </c>
      <c r="V18" s="13">
        <f t="shared" si="3"/>
        <v>6094237.5</v>
      </c>
      <c r="W18" s="13">
        <f t="shared" si="3"/>
        <v>6094237.5</v>
      </c>
      <c r="X18" s="13">
        <f t="shared" si="3"/>
        <v>6094237.5</v>
      </c>
      <c r="Y18" s="13">
        <f t="shared" si="3"/>
        <v>6094237.5</v>
      </c>
      <c r="Z18" s="13">
        <f t="shared" si="3"/>
        <v>6094237.5</v>
      </c>
      <c r="AA18" s="13">
        <f t="shared" si="3"/>
        <v>6094237.5</v>
      </c>
      <c r="AB18" s="13">
        <f t="shared" si="3"/>
        <v>6094237.5</v>
      </c>
      <c r="AC18" s="13">
        <f t="shared" si="3"/>
        <v>6094237.5</v>
      </c>
      <c r="AD18" s="13">
        <f t="shared" si="3"/>
        <v>6094237.5</v>
      </c>
      <c r="AE18" s="13">
        <f t="shared" si="3"/>
        <v>6094237.5</v>
      </c>
      <c r="AF18" s="13">
        <f t="shared" si="3"/>
        <v>6094237.5</v>
      </c>
      <c r="AG18" s="13">
        <f t="shared" si="3"/>
        <v>6094237.5</v>
      </c>
      <c r="AH18" s="13">
        <f t="shared" ref="AH18:AH25" si="4">+AG18</f>
        <v>6094237.5</v>
      </c>
      <c r="AI18" s="13">
        <f t="shared" ref="AI18:AI25" si="5">+AH18</f>
        <v>6094237.5</v>
      </c>
      <c r="AJ18" s="13">
        <f t="shared" ref="AJ18:AJ25" si="6">+AI18</f>
        <v>6094237.5</v>
      </c>
      <c r="AK18" s="13">
        <f t="shared" ref="AK18:AK25" si="7">+AJ18</f>
        <v>6094237.5</v>
      </c>
      <c r="AL18" s="13">
        <f t="shared" ref="AL18:AL25" si="8">+AG18</f>
        <v>6094237.5</v>
      </c>
      <c r="AM18" s="14">
        <f>NPV(B1,E18:AL18)</f>
        <v>149300236.34914371</v>
      </c>
    </row>
    <row r="19" spans="1:39" ht="137.4" customHeight="1" x14ac:dyDescent="0.3">
      <c r="A19" s="43" t="s">
        <v>80</v>
      </c>
      <c r="B19" s="43" t="s">
        <v>81</v>
      </c>
      <c r="C19" s="12" t="s">
        <v>22</v>
      </c>
      <c r="D19" s="13">
        <v>22310927.5</v>
      </c>
      <c r="E19" s="13">
        <f t="shared" si="0"/>
        <v>22310927.5</v>
      </c>
      <c r="F19" s="13">
        <f t="shared" si="2"/>
        <v>22310927.5</v>
      </c>
      <c r="G19" s="13">
        <f t="shared" ref="G19:AG19" si="9">+F19</f>
        <v>22310927.5</v>
      </c>
      <c r="H19" s="13">
        <f t="shared" si="9"/>
        <v>22310927.5</v>
      </c>
      <c r="I19" s="13">
        <f t="shared" si="9"/>
        <v>22310927.5</v>
      </c>
      <c r="J19" s="13">
        <f t="shared" si="9"/>
        <v>22310927.5</v>
      </c>
      <c r="K19" s="13">
        <f t="shared" si="9"/>
        <v>22310927.5</v>
      </c>
      <c r="L19" s="13">
        <f t="shared" si="9"/>
        <v>22310927.5</v>
      </c>
      <c r="M19" s="13">
        <f t="shared" si="9"/>
        <v>22310927.5</v>
      </c>
      <c r="N19" s="13">
        <f t="shared" si="9"/>
        <v>22310927.5</v>
      </c>
      <c r="O19" s="13">
        <f t="shared" si="9"/>
        <v>22310927.5</v>
      </c>
      <c r="P19" s="13">
        <f t="shared" si="9"/>
        <v>22310927.5</v>
      </c>
      <c r="Q19" s="13">
        <f t="shared" si="9"/>
        <v>22310927.5</v>
      </c>
      <c r="R19" s="13">
        <f t="shared" si="9"/>
        <v>22310927.5</v>
      </c>
      <c r="S19" s="13">
        <f t="shared" si="9"/>
        <v>22310927.5</v>
      </c>
      <c r="T19" s="13">
        <f t="shared" si="9"/>
        <v>22310927.5</v>
      </c>
      <c r="U19" s="13">
        <f t="shared" si="9"/>
        <v>22310927.5</v>
      </c>
      <c r="V19" s="13">
        <f t="shared" si="9"/>
        <v>22310927.5</v>
      </c>
      <c r="W19" s="13">
        <f t="shared" si="9"/>
        <v>22310927.5</v>
      </c>
      <c r="X19" s="13">
        <f t="shared" si="9"/>
        <v>22310927.5</v>
      </c>
      <c r="Y19" s="13">
        <f t="shared" si="9"/>
        <v>22310927.5</v>
      </c>
      <c r="Z19" s="13">
        <f t="shared" si="9"/>
        <v>22310927.5</v>
      </c>
      <c r="AA19" s="13">
        <f t="shared" si="9"/>
        <v>22310927.5</v>
      </c>
      <c r="AB19" s="13">
        <f t="shared" si="9"/>
        <v>22310927.5</v>
      </c>
      <c r="AC19" s="13">
        <f t="shared" si="9"/>
        <v>22310927.5</v>
      </c>
      <c r="AD19" s="13">
        <f t="shared" si="9"/>
        <v>22310927.5</v>
      </c>
      <c r="AE19" s="13">
        <f t="shared" si="9"/>
        <v>22310927.5</v>
      </c>
      <c r="AF19" s="13">
        <f t="shared" si="9"/>
        <v>22310927.5</v>
      </c>
      <c r="AG19" s="13">
        <f t="shared" si="9"/>
        <v>22310927.5</v>
      </c>
      <c r="AH19" s="13">
        <f t="shared" si="4"/>
        <v>22310927.5</v>
      </c>
      <c r="AI19" s="13">
        <f t="shared" si="5"/>
        <v>22310927.5</v>
      </c>
      <c r="AJ19" s="13">
        <f t="shared" si="6"/>
        <v>22310927.5</v>
      </c>
      <c r="AK19" s="13">
        <f t="shared" si="7"/>
        <v>22310927.5</v>
      </c>
      <c r="AL19" s="13">
        <f t="shared" si="8"/>
        <v>22310927.5</v>
      </c>
      <c r="AM19" s="14">
        <f>NPV(B1,E19:AL19)</f>
        <v>546586303.68747699</v>
      </c>
    </row>
    <row r="20" spans="1:39" ht="63" x14ac:dyDescent="0.3">
      <c r="A20" s="44"/>
      <c r="B20" s="44"/>
      <c r="C20" s="12" t="s">
        <v>24</v>
      </c>
      <c r="D20" s="13">
        <v>22310927.5</v>
      </c>
      <c r="E20" s="13">
        <f t="shared" si="0"/>
        <v>22310927.5</v>
      </c>
      <c r="F20" s="13">
        <f t="shared" si="2"/>
        <v>22310927.5</v>
      </c>
      <c r="G20" s="13">
        <f t="shared" ref="G20:AG20" si="10">+F20</f>
        <v>22310927.5</v>
      </c>
      <c r="H20" s="13">
        <f t="shared" si="10"/>
        <v>22310927.5</v>
      </c>
      <c r="I20" s="13">
        <f t="shared" si="10"/>
        <v>22310927.5</v>
      </c>
      <c r="J20" s="13">
        <f t="shared" si="10"/>
        <v>22310927.5</v>
      </c>
      <c r="K20" s="13">
        <f t="shared" si="10"/>
        <v>22310927.5</v>
      </c>
      <c r="L20" s="13">
        <f t="shared" si="10"/>
        <v>22310927.5</v>
      </c>
      <c r="M20" s="13">
        <f t="shared" si="10"/>
        <v>22310927.5</v>
      </c>
      <c r="N20" s="13">
        <f t="shared" si="10"/>
        <v>22310927.5</v>
      </c>
      <c r="O20" s="13">
        <f t="shared" si="10"/>
        <v>22310927.5</v>
      </c>
      <c r="P20" s="13">
        <f t="shared" si="10"/>
        <v>22310927.5</v>
      </c>
      <c r="Q20" s="13">
        <f t="shared" si="10"/>
        <v>22310927.5</v>
      </c>
      <c r="R20" s="13">
        <f t="shared" si="10"/>
        <v>22310927.5</v>
      </c>
      <c r="S20" s="13">
        <f t="shared" si="10"/>
        <v>22310927.5</v>
      </c>
      <c r="T20" s="13">
        <f t="shared" si="10"/>
        <v>22310927.5</v>
      </c>
      <c r="U20" s="13">
        <f t="shared" si="10"/>
        <v>22310927.5</v>
      </c>
      <c r="V20" s="13">
        <f t="shared" si="10"/>
        <v>22310927.5</v>
      </c>
      <c r="W20" s="13">
        <f t="shared" si="10"/>
        <v>22310927.5</v>
      </c>
      <c r="X20" s="13">
        <f t="shared" si="10"/>
        <v>22310927.5</v>
      </c>
      <c r="Y20" s="13">
        <f t="shared" si="10"/>
        <v>22310927.5</v>
      </c>
      <c r="Z20" s="13">
        <f t="shared" si="10"/>
        <v>22310927.5</v>
      </c>
      <c r="AA20" s="13">
        <f t="shared" si="10"/>
        <v>22310927.5</v>
      </c>
      <c r="AB20" s="13">
        <f t="shared" si="10"/>
        <v>22310927.5</v>
      </c>
      <c r="AC20" s="13">
        <f t="shared" si="10"/>
        <v>22310927.5</v>
      </c>
      <c r="AD20" s="13">
        <f t="shared" si="10"/>
        <v>22310927.5</v>
      </c>
      <c r="AE20" s="13">
        <f t="shared" si="10"/>
        <v>22310927.5</v>
      </c>
      <c r="AF20" s="13">
        <f t="shared" si="10"/>
        <v>22310927.5</v>
      </c>
      <c r="AG20" s="13">
        <f t="shared" si="10"/>
        <v>22310927.5</v>
      </c>
      <c r="AH20" s="13">
        <f t="shared" si="4"/>
        <v>22310927.5</v>
      </c>
      <c r="AI20" s="13">
        <f t="shared" si="5"/>
        <v>22310927.5</v>
      </c>
      <c r="AJ20" s="13">
        <f t="shared" si="6"/>
        <v>22310927.5</v>
      </c>
      <c r="AK20" s="13">
        <f t="shared" si="7"/>
        <v>22310927.5</v>
      </c>
      <c r="AL20" s="13">
        <f t="shared" si="8"/>
        <v>22310927.5</v>
      </c>
      <c r="AM20" s="14">
        <f>NPV(B1,E20:AL20)</f>
        <v>546586303.68747699</v>
      </c>
    </row>
    <row r="21" spans="1:39" ht="68.25" customHeight="1" x14ac:dyDescent="0.3">
      <c r="A21" s="43" t="s">
        <v>72</v>
      </c>
      <c r="B21" s="43" t="s">
        <v>73</v>
      </c>
      <c r="C21" s="12" t="s">
        <v>20</v>
      </c>
      <c r="D21" s="13">
        <v>51146700</v>
      </c>
      <c r="E21" s="13">
        <f t="shared" si="0"/>
        <v>51146700</v>
      </c>
      <c r="F21" s="13">
        <f t="shared" si="2"/>
        <v>51146700</v>
      </c>
      <c r="G21" s="13">
        <f t="shared" ref="G21:AG21" si="11">+F21</f>
        <v>51146700</v>
      </c>
      <c r="H21" s="13">
        <f t="shared" si="11"/>
        <v>51146700</v>
      </c>
      <c r="I21" s="13">
        <f t="shared" si="11"/>
        <v>51146700</v>
      </c>
      <c r="J21" s="13">
        <f t="shared" si="11"/>
        <v>51146700</v>
      </c>
      <c r="K21" s="13">
        <f t="shared" si="11"/>
        <v>51146700</v>
      </c>
      <c r="L21" s="13">
        <f t="shared" si="11"/>
        <v>51146700</v>
      </c>
      <c r="M21" s="13">
        <f t="shared" si="11"/>
        <v>51146700</v>
      </c>
      <c r="N21" s="13">
        <f t="shared" si="11"/>
        <v>51146700</v>
      </c>
      <c r="O21" s="13">
        <f t="shared" si="11"/>
        <v>51146700</v>
      </c>
      <c r="P21" s="13">
        <f t="shared" si="11"/>
        <v>51146700</v>
      </c>
      <c r="Q21" s="13">
        <f t="shared" si="11"/>
        <v>51146700</v>
      </c>
      <c r="R21" s="13">
        <f t="shared" si="11"/>
        <v>51146700</v>
      </c>
      <c r="S21" s="13">
        <f t="shared" si="11"/>
        <v>51146700</v>
      </c>
      <c r="T21" s="13">
        <f t="shared" si="11"/>
        <v>51146700</v>
      </c>
      <c r="U21" s="13">
        <f t="shared" si="11"/>
        <v>51146700</v>
      </c>
      <c r="V21" s="13">
        <f t="shared" si="11"/>
        <v>51146700</v>
      </c>
      <c r="W21" s="13">
        <f t="shared" si="11"/>
        <v>51146700</v>
      </c>
      <c r="X21" s="13">
        <f t="shared" si="11"/>
        <v>51146700</v>
      </c>
      <c r="Y21" s="13">
        <f t="shared" si="11"/>
        <v>51146700</v>
      </c>
      <c r="Z21" s="13">
        <f t="shared" si="11"/>
        <v>51146700</v>
      </c>
      <c r="AA21" s="13">
        <f t="shared" si="11"/>
        <v>51146700</v>
      </c>
      <c r="AB21" s="13">
        <f t="shared" si="11"/>
        <v>51146700</v>
      </c>
      <c r="AC21" s="13">
        <f t="shared" si="11"/>
        <v>51146700</v>
      </c>
      <c r="AD21" s="13">
        <f t="shared" si="11"/>
        <v>51146700</v>
      </c>
      <c r="AE21" s="13">
        <f t="shared" si="11"/>
        <v>51146700</v>
      </c>
      <c r="AF21" s="13">
        <f t="shared" si="11"/>
        <v>51146700</v>
      </c>
      <c r="AG21" s="13">
        <f t="shared" si="11"/>
        <v>51146700</v>
      </c>
      <c r="AH21" s="13">
        <f t="shared" si="4"/>
        <v>51146700</v>
      </c>
      <c r="AI21" s="13">
        <f t="shared" si="5"/>
        <v>51146700</v>
      </c>
      <c r="AJ21" s="13">
        <f t="shared" si="6"/>
        <v>51146700</v>
      </c>
      <c r="AK21" s="13">
        <f t="shared" si="7"/>
        <v>51146700</v>
      </c>
      <c r="AL21" s="13">
        <f t="shared" si="8"/>
        <v>51146700</v>
      </c>
      <c r="AM21" s="14">
        <f>NPV(B1,E21:AL21)</f>
        <v>1253022121.0575974</v>
      </c>
    </row>
    <row r="22" spans="1:39" ht="63" x14ac:dyDescent="0.3">
      <c r="A22" s="44"/>
      <c r="B22" s="44"/>
      <c r="C22" s="12" t="s">
        <v>21</v>
      </c>
      <c r="D22" s="13">
        <v>51146700</v>
      </c>
      <c r="E22" s="13">
        <f t="shared" si="0"/>
        <v>51146700</v>
      </c>
      <c r="F22" s="13">
        <f t="shared" si="2"/>
        <v>51146700</v>
      </c>
      <c r="G22" s="13">
        <f t="shared" ref="G22:AG25" si="12">+F22</f>
        <v>51146700</v>
      </c>
      <c r="H22" s="13">
        <f t="shared" si="12"/>
        <v>51146700</v>
      </c>
      <c r="I22" s="13">
        <f t="shared" si="12"/>
        <v>51146700</v>
      </c>
      <c r="J22" s="13">
        <f t="shared" si="12"/>
        <v>51146700</v>
      </c>
      <c r="K22" s="13">
        <f t="shared" si="12"/>
        <v>51146700</v>
      </c>
      <c r="L22" s="13">
        <f t="shared" si="12"/>
        <v>51146700</v>
      </c>
      <c r="M22" s="13">
        <f t="shared" si="12"/>
        <v>51146700</v>
      </c>
      <c r="N22" s="13">
        <f t="shared" si="12"/>
        <v>51146700</v>
      </c>
      <c r="O22" s="13">
        <f t="shared" si="12"/>
        <v>51146700</v>
      </c>
      <c r="P22" s="13">
        <f t="shared" si="12"/>
        <v>51146700</v>
      </c>
      <c r="Q22" s="13">
        <f t="shared" si="12"/>
        <v>51146700</v>
      </c>
      <c r="R22" s="13">
        <f t="shared" si="12"/>
        <v>51146700</v>
      </c>
      <c r="S22" s="13">
        <f t="shared" si="12"/>
        <v>51146700</v>
      </c>
      <c r="T22" s="13">
        <f t="shared" si="12"/>
        <v>51146700</v>
      </c>
      <c r="U22" s="13">
        <f t="shared" si="12"/>
        <v>51146700</v>
      </c>
      <c r="V22" s="13">
        <f t="shared" si="12"/>
        <v>51146700</v>
      </c>
      <c r="W22" s="13">
        <f t="shared" si="12"/>
        <v>51146700</v>
      </c>
      <c r="X22" s="13">
        <f t="shared" si="12"/>
        <v>51146700</v>
      </c>
      <c r="Y22" s="13">
        <f t="shared" si="12"/>
        <v>51146700</v>
      </c>
      <c r="Z22" s="13">
        <f t="shared" si="12"/>
        <v>51146700</v>
      </c>
      <c r="AA22" s="13">
        <f t="shared" si="12"/>
        <v>51146700</v>
      </c>
      <c r="AB22" s="13">
        <f t="shared" si="12"/>
        <v>51146700</v>
      </c>
      <c r="AC22" s="13">
        <f t="shared" si="12"/>
        <v>51146700</v>
      </c>
      <c r="AD22" s="13">
        <f t="shared" si="12"/>
        <v>51146700</v>
      </c>
      <c r="AE22" s="13">
        <f t="shared" si="12"/>
        <v>51146700</v>
      </c>
      <c r="AF22" s="13">
        <f t="shared" si="12"/>
        <v>51146700</v>
      </c>
      <c r="AG22" s="13">
        <f t="shared" si="12"/>
        <v>51146700</v>
      </c>
      <c r="AH22" s="13">
        <f t="shared" si="4"/>
        <v>51146700</v>
      </c>
      <c r="AI22" s="13">
        <f t="shared" si="5"/>
        <v>51146700</v>
      </c>
      <c r="AJ22" s="13">
        <f t="shared" si="6"/>
        <v>51146700</v>
      </c>
      <c r="AK22" s="13">
        <f t="shared" si="7"/>
        <v>51146700</v>
      </c>
      <c r="AL22" s="13">
        <f t="shared" si="8"/>
        <v>51146700</v>
      </c>
      <c r="AM22" s="14">
        <f>NPV(B1,E22:AL22)</f>
        <v>1253022121.0575974</v>
      </c>
    </row>
    <row r="23" spans="1:39" ht="103.2" customHeight="1" x14ac:dyDescent="0.3">
      <c r="A23" s="43" t="s">
        <v>95</v>
      </c>
      <c r="B23" s="43" t="s">
        <v>96</v>
      </c>
      <c r="C23" s="12" t="s">
        <v>25</v>
      </c>
      <c r="D23" s="13">
        <v>33583333.333333336</v>
      </c>
      <c r="E23" s="13">
        <f t="shared" si="0"/>
        <v>33583333.333333336</v>
      </c>
      <c r="F23" s="13">
        <f t="shared" si="2"/>
        <v>33583333.333333336</v>
      </c>
      <c r="G23" s="13">
        <f t="shared" si="12"/>
        <v>33583333.333333336</v>
      </c>
      <c r="H23" s="13">
        <f t="shared" si="12"/>
        <v>33583333.333333336</v>
      </c>
      <c r="I23" s="13">
        <f t="shared" si="12"/>
        <v>33583333.333333336</v>
      </c>
      <c r="J23" s="13">
        <f t="shared" si="12"/>
        <v>33583333.333333336</v>
      </c>
      <c r="K23" s="13">
        <f t="shared" si="12"/>
        <v>33583333.333333336</v>
      </c>
      <c r="L23" s="13">
        <f t="shared" si="12"/>
        <v>33583333.333333336</v>
      </c>
      <c r="M23" s="13">
        <f t="shared" si="12"/>
        <v>33583333.333333336</v>
      </c>
      <c r="N23" s="13">
        <f t="shared" si="12"/>
        <v>33583333.333333336</v>
      </c>
      <c r="O23" s="13">
        <f t="shared" si="12"/>
        <v>33583333.333333336</v>
      </c>
      <c r="P23" s="13">
        <f t="shared" si="12"/>
        <v>33583333.333333336</v>
      </c>
      <c r="Q23" s="13">
        <f t="shared" si="12"/>
        <v>33583333.333333336</v>
      </c>
      <c r="R23" s="13">
        <f t="shared" si="12"/>
        <v>33583333.333333336</v>
      </c>
      <c r="S23" s="13">
        <f t="shared" si="12"/>
        <v>33583333.333333336</v>
      </c>
      <c r="T23" s="13">
        <f t="shared" si="12"/>
        <v>33583333.333333336</v>
      </c>
      <c r="U23" s="13">
        <f t="shared" si="12"/>
        <v>33583333.333333336</v>
      </c>
      <c r="V23" s="13">
        <f t="shared" si="12"/>
        <v>33583333.333333336</v>
      </c>
      <c r="W23" s="13">
        <f t="shared" si="12"/>
        <v>33583333.333333336</v>
      </c>
      <c r="X23" s="13">
        <f t="shared" si="12"/>
        <v>33583333.333333336</v>
      </c>
      <c r="Y23" s="13">
        <f t="shared" si="12"/>
        <v>33583333.333333336</v>
      </c>
      <c r="Z23" s="13">
        <f t="shared" si="12"/>
        <v>33583333.333333336</v>
      </c>
      <c r="AA23" s="13">
        <f t="shared" si="12"/>
        <v>33583333.333333336</v>
      </c>
      <c r="AB23" s="13">
        <f t="shared" si="12"/>
        <v>33583333.333333336</v>
      </c>
      <c r="AC23" s="13">
        <f t="shared" si="12"/>
        <v>33583333.333333336</v>
      </c>
      <c r="AD23" s="13">
        <f t="shared" si="12"/>
        <v>33583333.333333336</v>
      </c>
      <c r="AE23" s="13">
        <f t="shared" si="12"/>
        <v>33583333.333333336</v>
      </c>
      <c r="AF23" s="13">
        <f t="shared" si="12"/>
        <v>33583333.333333336</v>
      </c>
      <c r="AG23" s="13">
        <f t="shared" si="12"/>
        <v>33583333.333333336</v>
      </c>
      <c r="AH23" s="13">
        <f t="shared" si="4"/>
        <v>33583333.333333336</v>
      </c>
      <c r="AI23" s="13">
        <f t="shared" si="5"/>
        <v>33583333.333333336</v>
      </c>
      <c r="AJ23" s="13">
        <f t="shared" si="6"/>
        <v>33583333.333333336</v>
      </c>
      <c r="AK23" s="13">
        <f t="shared" si="7"/>
        <v>33583333.333333336</v>
      </c>
      <c r="AL23" s="13">
        <f t="shared" si="8"/>
        <v>33583333.333333336</v>
      </c>
      <c r="AM23" s="14">
        <f>NPV(B1,E23:AL23)</f>
        <v>822744371.88553011</v>
      </c>
    </row>
    <row r="24" spans="1:39" ht="63.75" customHeight="1" x14ac:dyDescent="0.3">
      <c r="A24" s="44"/>
      <c r="B24" s="44"/>
      <c r="C24" s="12" t="s">
        <v>26</v>
      </c>
      <c r="D24" s="13">
        <v>33583333.333333336</v>
      </c>
      <c r="E24" s="13">
        <f t="shared" si="0"/>
        <v>33583333.333333336</v>
      </c>
      <c r="F24" s="13">
        <f t="shared" si="2"/>
        <v>33583333.333333336</v>
      </c>
      <c r="G24" s="13">
        <f t="shared" si="12"/>
        <v>33583333.333333336</v>
      </c>
      <c r="H24" s="13">
        <f t="shared" si="12"/>
        <v>33583333.333333336</v>
      </c>
      <c r="I24" s="13">
        <f t="shared" si="12"/>
        <v>33583333.333333336</v>
      </c>
      <c r="J24" s="13">
        <f t="shared" si="12"/>
        <v>33583333.333333336</v>
      </c>
      <c r="K24" s="13">
        <f t="shared" si="12"/>
        <v>33583333.333333336</v>
      </c>
      <c r="L24" s="13">
        <f t="shared" si="12"/>
        <v>33583333.333333336</v>
      </c>
      <c r="M24" s="13">
        <f t="shared" si="12"/>
        <v>33583333.333333336</v>
      </c>
      <c r="N24" s="13">
        <f t="shared" si="12"/>
        <v>33583333.333333336</v>
      </c>
      <c r="O24" s="13">
        <f t="shared" si="12"/>
        <v>33583333.333333336</v>
      </c>
      <c r="P24" s="13">
        <f t="shared" si="12"/>
        <v>33583333.333333336</v>
      </c>
      <c r="Q24" s="13">
        <f t="shared" si="12"/>
        <v>33583333.333333336</v>
      </c>
      <c r="R24" s="13">
        <f t="shared" si="12"/>
        <v>33583333.333333336</v>
      </c>
      <c r="S24" s="13">
        <f t="shared" si="12"/>
        <v>33583333.333333336</v>
      </c>
      <c r="T24" s="13">
        <f t="shared" si="12"/>
        <v>33583333.333333336</v>
      </c>
      <c r="U24" s="13">
        <f t="shared" si="12"/>
        <v>33583333.333333336</v>
      </c>
      <c r="V24" s="13">
        <f t="shared" si="12"/>
        <v>33583333.333333336</v>
      </c>
      <c r="W24" s="13">
        <f t="shared" si="12"/>
        <v>33583333.333333336</v>
      </c>
      <c r="X24" s="13">
        <f t="shared" si="12"/>
        <v>33583333.333333336</v>
      </c>
      <c r="Y24" s="13">
        <f t="shared" si="12"/>
        <v>33583333.333333336</v>
      </c>
      <c r="Z24" s="13">
        <f t="shared" si="12"/>
        <v>33583333.333333336</v>
      </c>
      <c r="AA24" s="13">
        <f t="shared" si="12"/>
        <v>33583333.333333336</v>
      </c>
      <c r="AB24" s="13">
        <f t="shared" si="12"/>
        <v>33583333.333333336</v>
      </c>
      <c r="AC24" s="13">
        <f t="shared" si="12"/>
        <v>33583333.333333336</v>
      </c>
      <c r="AD24" s="13">
        <f t="shared" si="12"/>
        <v>33583333.333333336</v>
      </c>
      <c r="AE24" s="13">
        <f t="shared" si="12"/>
        <v>33583333.333333336</v>
      </c>
      <c r="AF24" s="13">
        <f t="shared" si="12"/>
        <v>33583333.333333336</v>
      </c>
      <c r="AG24" s="13">
        <f t="shared" si="12"/>
        <v>33583333.333333336</v>
      </c>
      <c r="AH24" s="13">
        <f t="shared" si="4"/>
        <v>33583333.333333336</v>
      </c>
      <c r="AI24" s="13">
        <f t="shared" si="5"/>
        <v>33583333.333333336</v>
      </c>
      <c r="AJ24" s="13">
        <f t="shared" si="6"/>
        <v>33583333.333333336</v>
      </c>
      <c r="AK24" s="13">
        <f t="shared" si="7"/>
        <v>33583333.333333336</v>
      </c>
      <c r="AL24" s="13">
        <f t="shared" si="8"/>
        <v>33583333.333333336</v>
      </c>
      <c r="AM24" s="14">
        <f>NPV(B1,E24:AL24)</f>
        <v>822744371.88553011</v>
      </c>
    </row>
    <row r="25" spans="1:39" ht="57.6" x14ac:dyDescent="0.3">
      <c r="A25" s="11" t="s">
        <v>88</v>
      </c>
      <c r="B25" s="11" t="s">
        <v>89</v>
      </c>
      <c r="C25" s="12" t="s">
        <v>23</v>
      </c>
      <c r="D25" s="13">
        <v>9991632</v>
      </c>
      <c r="E25" s="13">
        <f t="shared" si="0"/>
        <v>9991632</v>
      </c>
      <c r="F25" s="13">
        <f t="shared" si="2"/>
        <v>9991632</v>
      </c>
      <c r="G25" s="13">
        <f t="shared" si="12"/>
        <v>9991632</v>
      </c>
      <c r="H25" s="13">
        <f t="shared" si="12"/>
        <v>9991632</v>
      </c>
      <c r="I25" s="13">
        <f t="shared" si="12"/>
        <v>9991632</v>
      </c>
      <c r="J25" s="13">
        <f t="shared" si="12"/>
        <v>9991632</v>
      </c>
      <c r="K25" s="13">
        <f t="shared" si="12"/>
        <v>9991632</v>
      </c>
      <c r="L25" s="13">
        <f t="shared" si="12"/>
        <v>9991632</v>
      </c>
      <c r="M25" s="13">
        <f t="shared" si="12"/>
        <v>9991632</v>
      </c>
      <c r="N25" s="13">
        <f t="shared" si="12"/>
        <v>9991632</v>
      </c>
      <c r="O25" s="13">
        <f t="shared" si="12"/>
        <v>9991632</v>
      </c>
      <c r="P25" s="13">
        <f t="shared" si="12"/>
        <v>9991632</v>
      </c>
      <c r="Q25" s="13">
        <f t="shared" si="12"/>
        <v>9991632</v>
      </c>
      <c r="R25" s="13">
        <f t="shared" si="12"/>
        <v>9991632</v>
      </c>
      <c r="S25" s="13">
        <f t="shared" si="12"/>
        <v>9991632</v>
      </c>
      <c r="T25" s="13">
        <f t="shared" si="12"/>
        <v>9991632</v>
      </c>
      <c r="U25" s="13">
        <f t="shared" si="12"/>
        <v>9991632</v>
      </c>
      <c r="V25" s="13">
        <f t="shared" si="12"/>
        <v>9991632</v>
      </c>
      <c r="W25" s="13">
        <f t="shared" si="12"/>
        <v>9991632</v>
      </c>
      <c r="X25" s="13">
        <f t="shared" si="12"/>
        <v>9991632</v>
      </c>
      <c r="Y25" s="13">
        <f t="shared" si="12"/>
        <v>9991632</v>
      </c>
      <c r="Z25" s="13">
        <f t="shared" si="12"/>
        <v>9991632</v>
      </c>
      <c r="AA25" s="13">
        <f t="shared" si="12"/>
        <v>9991632</v>
      </c>
      <c r="AB25" s="13">
        <f t="shared" si="12"/>
        <v>9991632</v>
      </c>
      <c r="AC25" s="13">
        <f t="shared" si="12"/>
        <v>9991632</v>
      </c>
      <c r="AD25" s="13">
        <f t="shared" si="12"/>
        <v>9991632</v>
      </c>
      <c r="AE25" s="13">
        <f t="shared" si="12"/>
        <v>9991632</v>
      </c>
      <c r="AF25" s="13">
        <f t="shared" si="12"/>
        <v>9991632</v>
      </c>
      <c r="AG25" s="13">
        <f t="shared" si="12"/>
        <v>9991632</v>
      </c>
      <c r="AH25" s="13">
        <f t="shared" si="4"/>
        <v>9991632</v>
      </c>
      <c r="AI25" s="13">
        <f t="shared" si="5"/>
        <v>9991632</v>
      </c>
      <c r="AJ25" s="13">
        <f t="shared" si="6"/>
        <v>9991632</v>
      </c>
      <c r="AK25" s="13">
        <f t="shared" si="7"/>
        <v>9991632</v>
      </c>
      <c r="AL25" s="13">
        <f t="shared" si="8"/>
        <v>9991632</v>
      </c>
      <c r="AM25" s="14">
        <f>NPV(B1,E25:AL25)</f>
        <v>244780912.97125649</v>
      </c>
    </row>
    <row r="26" spans="1:39" ht="84.6" customHeight="1" x14ac:dyDescent="0.3">
      <c r="A26" s="11" t="s">
        <v>35</v>
      </c>
      <c r="B26" s="11" t="s">
        <v>36</v>
      </c>
      <c r="C26" s="12" t="s">
        <v>19</v>
      </c>
      <c r="D26" s="46" t="s">
        <v>40</v>
      </c>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row>
    <row r="27" spans="1:39" x14ac:dyDescent="0.3">
      <c r="A27" s="40" t="s">
        <v>106</v>
      </c>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2"/>
      <c r="AM27" s="15">
        <f>SUM(AM4:AM25)</f>
        <v>5703913948.2378416</v>
      </c>
    </row>
  </sheetData>
  <mergeCells count="12">
    <mergeCell ref="A27:AL27"/>
    <mergeCell ref="A4:A10"/>
    <mergeCell ref="B4:B10"/>
    <mergeCell ref="A19:A20"/>
    <mergeCell ref="B19:B20"/>
    <mergeCell ref="A21:A22"/>
    <mergeCell ref="B21:B22"/>
    <mergeCell ref="A23:A24"/>
    <mergeCell ref="B23:B24"/>
    <mergeCell ref="A11:A17"/>
    <mergeCell ref="B11:B17"/>
    <mergeCell ref="D26:AM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3A702D8D8C3143817610DA8741BB82" ma:contentTypeVersion="19" ma:contentTypeDescription="Create a new document." ma:contentTypeScope="" ma:versionID="8dacf1dab702db872f2fd2310e73a45e">
  <xsd:schema xmlns:xsd="http://www.w3.org/2001/XMLSchema" xmlns:xs="http://www.w3.org/2001/XMLSchema" xmlns:p="http://schemas.microsoft.com/office/2006/metadata/properties" xmlns:ns2="b63c8c15-5687-441c-8933-f75099a00193" xmlns:ns3="e1289675-475e-4a03-b306-f1a8ce86572e" targetNamespace="http://schemas.microsoft.com/office/2006/metadata/properties" ma:root="true" ma:fieldsID="a2d0dfa5e67f650b91c3fb108a1b9cb1" ns2:_="" ns3:_="">
    <xsd:import namespace="b63c8c15-5687-441c-8933-f75099a00193"/>
    <xsd:import namespace="e1289675-475e-4a03-b306-f1a8ce86572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3c8c15-5687-441c-8933-f75099a0019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0449ec2-02a7-4187-986e-92853359f314}" ma:internalName="TaxCatchAll" ma:showField="CatchAllData" ma:web="b63c8c15-5687-441c-8933-f75099a0019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1289675-475e-4a03-b306-f1a8ce86572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a219a01-8d24-4c9e-a527-0b9dc35522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1289675-475e-4a03-b306-f1a8ce86572e">
      <Terms xmlns="http://schemas.microsoft.com/office/infopath/2007/PartnerControls"/>
    </lcf76f155ced4ddcb4097134ff3c332f>
    <TaxCatchAll xmlns="b63c8c15-5687-441c-8933-f75099a00193" xsi:nil="true"/>
  </documentManagement>
</p:properties>
</file>

<file path=customXml/itemProps1.xml><?xml version="1.0" encoding="utf-8"?>
<ds:datastoreItem xmlns:ds="http://schemas.openxmlformats.org/officeDocument/2006/customXml" ds:itemID="{099B2561-F324-4759-81AC-643654E75F43}"/>
</file>

<file path=customXml/itemProps2.xml><?xml version="1.0" encoding="utf-8"?>
<ds:datastoreItem xmlns:ds="http://schemas.openxmlformats.org/officeDocument/2006/customXml" ds:itemID="{AF4FB7A9-F4A4-4CE8-B096-4589F3FE0212}"/>
</file>

<file path=customXml/itemProps3.xml><?xml version="1.0" encoding="utf-8"?>
<ds:datastoreItem xmlns:ds="http://schemas.openxmlformats.org/officeDocument/2006/customXml" ds:itemID="{04599CAE-D000-4CB2-B7C4-5536D34501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Analisis I</vt:lpstr>
      <vt:lpstr>Costos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Natalia Peña</dc:creator>
  <cp:lastModifiedBy>Andres Felipe Espejo Briceño</cp:lastModifiedBy>
  <dcterms:created xsi:type="dcterms:W3CDTF">2024-05-06T17:13:15Z</dcterms:created>
  <dcterms:modified xsi:type="dcterms:W3CDTF">2024-06-19T05:15:51Z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0x010100863A702D8D8C3143817610DA8741BB82</vt:lpwstr>
  </property>
  <property fmtid="{D5CDD505-2E9C-101B-9397-08002B2CF9AE}" pid="3" name="Order">
    <vt:r8>1118000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